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ศิรินันท์ by Siri\หน.พี่ณิชชา\แผน 4 ปั (61-64)\แผน4 ปี (พ.ศ.2561 - 2564) ใหม่\แบบจ.1  ไม่มี อปท  กรม\แบ่งตามแผนงาน\"/>
    </mc:Choice>
  </mc:AlternateContent>
  <bookViews>
    <workbookView xWindow="120" yWindow="75" windowWidth="11280" windowHeight="4995"/>
  </bookViews>
  <sheets>
    <sheet name="ยุทธศาสตร์ที่5 final" sheetId="9" r:id="rId1"/>
    <sheet name="61" sheetId="10" r:id="rId2"/>
  </sheets>
  <definedNames>
    <definedName name="_xlnm.Print_Titles" localSheetId="1">'61'!$2:$3</definedName>
    <definedName name="_xlnm.Print_Titles" localSheetId="0">'ยุทธศาสตร์ที่5 final'!$3:$3</definedName>
  </definedNames>
  <calcPr calcId="152511"/>
</workbook>
</file>

<file path=xl/calcChain.xml><?xml version="1.0" encoding="utf-8"?>
<calcChain xmlns="http://schemas.openxmlformats.org/spreadsheetml/2006/main">
  <c r="I8" i="9" l="1"/>
  <c r="F8" i="9"/>
  <c r="G8" i="9"/>
  <c r="H8" i="9"/>
  <c r="E8" i="9"/>
  <c r="I5" i="9" l="1"/>
  <c r="I7" i="9"/>
  <c r="I6" i="9" l="1"/>
  <c r="F201" i="10"/>
  <c r="F198" i="10"/>
  <c r="F186" i="10"/>
  <c r="F173" i="10"/>
  <c r="F169" i="10"/>
  <c r="F164" i="10"/>
  <c r="F143" i="10"/>
  <c r="F99" i="10"/>
  <c r="F92" i="10"/>
  <c r="F62" i="10"/>
  <c r="F57" i="10"/>
  <c r="F53" i="10"/>
  <c r="F49" i="10"/>
  <c r="F37" i="10"/>
  <c r="F34" i="10"/>
  <c r="F29" i="10"/>
  <c r="F6" i="10"/>
  <c r="F214" i="10" l="1"/>
  <c r="F213" i="10"/>
  <c r="F215" i="10"/>
  <c r="F217" i="10" l="1"/>
</calcChain>
</file>

<file path=xl/sharedStrings.xml><?xml version="1.0" encoding="utf-8"?>
<sst xmlns="http://schemas.openxmlformats.org/spreadsheetml/2006/main" count="614" uniqueCount="285">
  <si>
    <t>โครงการ</t>
  </si>
  <si>
    <t>กลยุทธ์</t>
  </si>
  <si>
    <t>แหล่ง
งปม</t>
  </si>
  <si>
    <t>หน่วย
ดำเนินการ</t>
  </si>
  <si>
    <t>พ.ศ.
2561</t>
  </si>
  <si>
    <t>พ.ศ.
2562</t>
  </si>
  <si>
    <t>พ.ศ.
2563</t>
  </si>
  <si>
    <t>พ.ศ.
2564</t>
  </si>
  <si>
    <t>พ.ศ.
2561 -
2564</t>
  </si>
  <si>
    <t>งบประมาณดำเนินการ</t>
  </si>
  <si>
    <t>มหาวิทยาลัยราชภัฏพิบูลสงคราม</t>
  </si>
  <si>
    <t>สร้างการมีส่วนร่วมของทุกภาคส่วน
ในการอนุรักษ์ ป้องกันฟื้นฟู ทรัพยากรธรรมชาติสิ่งแวดล้อมและ
แหล่งน้ำอย่างยั่งยืน</t>
  </si>
  <si>
    <t>สำนักงานปฏิรูปที่ดินจังหวัดพิษณุโลก</t>
  </si>
  <si>
    <t>เทศบาลนครพิษณุโลก</t>
  </si>
  <si>
    <t>สำนักงานอุตสาหกรรม
จังหวัดพิษณุโลก</t>
  </si>
  <si>
    <t>สำนักบริหารพื้นที่อนุรักษ์ที่ 11</t>
  </si>
  <si>
    <t>สถานพัฒนาที่ดินพิษณุโลก</t>
  </si>
  <si>
    <t>โครงการชลประทานพิษณุโลก</t>
  </si>
  <si>
    <t>สำนักงานทรัพยากรธรรมชาติและสิ่งแวดล้อมจังหวัดพิษณุโลก</t>
  </si>
  <si>
    <t>สำนักจัดการทรัพยากรป่าไม้ที่ 4 
สาขาพิษณุโลก</t>
  </si>
  <si>
    <t>มหาวิทยาลัยนเรศวร</t>
  </si>
  <si>
    <t>องค์การบริหารส่วนตำบลบ้านยาง</t>
  </si>
  <si>
    <t>องค์การบริหารส่วนตำบลหินลาด</t>
  </si>
  <si>
    <t>สำนักงานพัฒนาชุมชนอำเภอวัดโบสถ์</t>
  </si>
  <si>
    <t>องค์การบริหารส่วนตำบลคันโช้ง</t>
  </si>
  <si>
    <t>สำนักงานพลังงานจังหวัดพิษณุโลก</t>
  </si>
  <si>
    <t>องค์การบริหารส่วนตำบลท่างาม</t>
  </si>
  <si>
    <t>โครงการของจังหวัด</t>
  </si>
  <si>
    <t>โครงการของกระทรวง/กรม</t>
  </si>
  <si>
    <t>โครงการขององค์กรปกครองส่วนท้องถิ่น (อ.ป.ท.)</t>
  </si>
  <si>
    <t>โครงการของภาคเอกชน</t>
  </si>
  <si>
    <t xml:space="preserve"> -</t>
  </si>
  <si>
    <t>งบจังหวัด</t>
  </si>
  <si>
    <t>งบของกระทรวง/กรม</t>
  </si>
  <si>
    <t>งบ อปท.</t>
  </si>
  <si>
    <t>งบภาคเอกชน</t>
  </si>
  <si>
    <t>รวม</t>
  </si>
  <si>
    <t>ประเด็นยุทธศาสตร์ที่ 5 อนุรักษ์ฟื้นฟูทรัพยากรธรรมชาติสิ่งแวดล้อม และแหล่งน้ำอย่างยั่งยืน</t>
  </si>
  <si>
    <t>องค์การบริหารส่วนจังหวัดพิษณุโลก</t>
  </si>
  <si>
    <t>พัฒนาแหล่งน้ำและบริหารจัดการน้ำอย่างเป็นระบบ</t>
  </si>
  <si>
    <t>อนุรักษ์และพัฒนาแหล่งน้ำธรรมชาติเพื่อการุปโภคบริโภคและน้ำเพื่อการเกษตรอย่างพอเพียงและป้องกันปัญหา
ภัยแล้ง</t>
  </si>
  <si>
    <t>สร้างการมีส่วนร่วมของทุกภาคส่วนในการอนุรักษ์ ป้องกันฟื้นฟู ทรัพยากรธรรมชาติ และแหล่งน้ำอย่างยั่งยืน</t>
  </si>
  <si>
    <t>สำนักจัดการทรัพยากรป่าไม้ที่ 4
สาขาพิษณุโลก</t>
  </si>
  <si>
    <t>สำนักปลัดกระทรวงทรัพยากรธรรมชาติและสิ่งแวดล้อม</t>
  </si>
  <si>
    <t>กรมอุทยานแห่งชาติ
สัตว์ป่าและพันธุ์พืช</t>
  </si>
  <si>
    <t>กรมทรัพยากรน้ำบาดาล</t>
  </si>
  <si>
    <t>ส่งเสริมและสนับสนุนด้านการบริหารจัดการพลังงานและการใช้เทคโนโลยีพลังงานทางเลือกในพื้นที่เพื่อสร้างความมั่นคงด้านพลังงาน</t>
  </si>
  <si>
    <t>1.3 กิจกรรมพัฒนาแหล่งน้ำ
เพื่อการเกษตรคลองห้วยคูป</t>
  </si>
  <si>
    <t>1.4 กิจกรรมพัฒนาแหล่งน้ำเพื่อการเกษตรคลองน้ำเย็น (ระยะที่3)</t>
  </si>
  <si>
    <t>โครงการส่งน้ำ
และบำรุงรักษาพลายชุมพล</t>
  </si>
  <si>
    <t>1.1 กิจกรรมวางท่อเมนประปา
ในเขตเทศบาลนครพิษณุโลก</t>
  </si>
  <si>
    <t>ผล
ผลิต</t>
  </si>
  <si>
    <t>2. โครงการบริหารจัดการน้ำ
อย่างเป็นระบบ ในเขตพื้นที่จังหวัดพิษณุโลก</t>
  </si>
  <si>
    <t>2.1 กิจกรรมการบริหารจัดการน้ำอย่างเป็นระบบ</t>
  </si>
  <si>
    <t>สำนักชลประทานที่ 3</t>
  </si>
  <si>
    <t>2.2 กิจกรรมก่อสร้างคันกั้นน้ำแม่น้ำยม สายเก่าตำบลตลุกเทียม</t>
  </si>
  <si>
    <t>2.3 กิจกรรมก่อสร้างคันกั้นน้ำ
ท่าช้าง</t>
  </si>
  <si>
    <t>2.4 กิจกรรมการจัดการน้ำชลประทานการป้องกันและบรรเทาภัยจากน้ำในเขตจังหวัดพิษณุโลก</t>
  </si>
  <si>
    <t>3.3 กิจกรรมก่อสร้างเขื่อน
ป้องกันตลิ่งริมแม่น้ำวังทอง
หมู่ที่ 4 ตำบลท่าทอง 
อำเภอเมือง จังหวัดพิษณุโลก</t>
  </si>
  <si>
    <t>3.10 กิจกรรมก่อสร้างเขื่อน
ป้องกันตลิ่งและอนุรักษ์
กำแพงเมือง อำเภอเมือง
จังหวัดพิษณุโลก</t>
  </si>
  <si>
    <t>3.13 กิจกรรมก่อสร้างเขื่อน
ป้องกันตลิ่งริมแม่น้ำน่าน หมู่ที่ 1 ตำบลวังน้ำคู้ อำเภอเมือง 
จังหวัดพิษณุโลก</t>
  </si>
  <si>
    <t>3.17 กิจกรรมก่อสร้างเขื่อน
ป้องกันแม่น้ำน่าน หมู่ที่ 6 
ตำบลบ้านไร่ อำเภอบางกระทุ่ม จังหวัดพิษณุโลก</t>
  </si>
  <si>
    <t>3.19 กิจกรรมก่อสร้างเขื่อน
ป้องกันตลิ่งริมแม่น้ำน่าน 
แม่น้ำน่าน หมู่ที่ 5 ตำบลวังน้ำคู้ อำเภอเมือง จังหวัดพิษณุโลก</t>
  </si>
  <si>
    <t>3.20 กิจกรรมก่อสร้างเขื่อน
ป้องกันตลิ่งริมแม่น้ำน่าน 
แม่น้ำน่าน หมู่ 3 ตำบลท่าทอง อำเภอเมือง จังหวัดพิษณุโลก</t>
  </si>
  <si>
    <t>3.22 กิจกรรมก่อสร้างเขื่อน
ป้องกันตลิ่งริมแม่น้ำน่าน 
แม่น้ำน่าน หมู่ที่ 4 ตำบลปากโทก อำเภอเมือง จังหวัดพิษณุโลก</t>
  </si>
  <si>
    <t>3.23 กิจกรรมก่อสร้างเขื่องป้องกันตลิ่งริมแคววังทอง 
หมู่ที่ 3 ตำบลท่าตาล 
อำเภอบางกระทุ่ม 
จังหวัดพิษณุโลก</t>
  </si>
  <si>
    <t>3.25 กิจกรรมก่อสร้างเขื่อน
ป้องกันตลิ่งริมแม่น้ำน่าน หมู่ที่ 1ตำบลวัดพริก อำเภอเมือง 
จังหวัดพิษณุโลก</t>
  </si>
  <si>
    <t>3.26 กิจกรรมก่อสร้างเขื่อนป้องกันตลิ่งริมคลองวังวน 
หมู่ที่ 1 ตำบลวังวน 
อำเภอพรหมพิราม 
จังหวัดพิษณุโลก</t>
  </si>
  <si>
    <t>3.28 กิจกรรมก่อสร้างเขื่อนป้องกันตลิ่งริมแม่น้ำน่าน หมู่ที่ 5 ตำบลโคกสลุด อำเภอบางกระทุ่ม จังหวัดพิษณุโลก</t>
  </si>
  <si>
    <t>3.29 กิจกรรมก่อสร้างเขื่อนป้องกันตลิ่งริมแม่น้ำน่าน หมู่ที่ 5 ตำบลท่าโพธิ์ อำเภอเมือง 
จังหวัดพิษณุโลก</t>
  </si>
  <si>
    <t>3.30กิจกรรมก่อสร้างเขื่อนป้องกันตลิ่งริมแม่น้ำน่าน หมู่ที่ 9 ตำบลโคกสลุด อำเภอบางกระทุ่ม จังหวัดพิษณุโลก</t>
  </si>
  <si>
    <t>3.32 กิจกรรมก่อสร้างเขื่อนป้องกันตลิ่งริมแม่น้ำน่าน หมู่ที่ 3 ตำบลตลุกเทียม อำเภอพรหมพิราม จังหวัดพิษณุโลก</t>
  </si>
  <si>
    <t>3.33 กิจกรรมก่อสร้างเขื่อน
ป้องกันตลิ่งริมแม่น้ำน่าน หมู่ที่ 4 ตำบลวังคู้ อำเภอเมือง 
จังหวัดพิษณุโลก</t>
  </si>
  <si>
    <t>3.36 กิจกรรมก่อสร้างเขื่อนป้องกันตลิ่งริมแม่น้ำน่าน หมู่ที่ 1 ตำบลบ้านคลอง อำเภอเมือง จังหวัดพิษณุโลก</t>
  </si>
  <si>
    <t>3.37 กิจกรรมก่อสร้างเขื่อนป้องกันตลิ่งริมแม่น้ำน่าน หมู่ที่ 2 ตำบลวังคู้ อำเภอเมือง 
จังหวัดพิษณุโลก</t>
  </si>
  <si>
    <t>3.38 กิจกรรมก่อสร้างเขื่อนป้องกันตลิ่งริมแม่น้ำน่าน หมู่ที่ 3 ตำบลวังคู้ อำเภอเมือง 
จังหวัดพิษณุโลก</t>
  </si>
  <si>
    <t>3.39 กิจกรรมก่อสร้างเขื่อนป้องกันตลิ่งริม หมู่ที่ 1 
ตำบลปากโทก อำเภอเมือง 
จังหวัดพิษณุโลก</t>
  </si>
  <si>
    <t>3.40 กิจกรรมก่อสร้างเขื่อนป้องกันตลิ่งริมแม่น้ำน่าน หมู่ที่ 5 ตำบลโคกสลุด อำเภอบางกระทุ่ม จังหวัดพิษณุโลก</t>
  </si>
  <si>
    <t>3.41 กิจกรรมก่อสร้างเขื่อนป้องกันตลิ่งริมแม่น้ำน่าน หมู่ที่ 9 ตำบลวงฆ้อง อำเภอพรหมพิราม จังหวัดพิษณุโลก</t>
  </si>
  <si>
    <t>3.42 กิจกรรมก่อสร้างเขื่อนป้องกันตลิ่งริม หมู่ที่ 8 บ้านยางโทน ตำบลวัดพริก อำเภอเมือง 
จังหวัดพิษณุโลก</t>
  </si>
  <si>
    <t>3.43 กิจกรรมก่อสร้างเขื่อนป้องกันตลิ่งริมแม่น้ำน่าน หมู่ที่ 1 ตำบลพรหมพิราม อำเภอเมือง จังหวัดพิษณุโลก</t>
  </si>
  <si>
    <t>สำนักงานโยธา
ธิการและผังเมืองจังหวัดพิษณุโลก</t>
  </si>
  <si>
    <t>4. โครงการอนุรักษ์และฟื้นฟูทรัพยากรป่าไม้</t>
  </si>
  <si>
    <t>4.2 กิจกรรมส่งเสริมอนุรักษ์และฟื้นฟูสภาพป่าตามแนวพระราชดำริ จังหวัดพิษณุโลก</t>
  </si>
  <si>
    <t>4.5 กิจกรรมพลิกฟื้นผืนป่า
สู่การพัฒนาที่ยั่งยืน</t>
  </si>
  <si>
    <t>4.13 กิจกรรมก่อสร้างฝายเก็บน้ำห้วยผาลาดพร้อมระบบส่งน้ำ</t>
  </si>
  <si>
    <t>4.14 กิจกรรมก่อสร้างฝายน้ำล้น
ห้วยบึงครวญ พร้อมระบบส่งน้ำ</t>
  </si>
  <si>
    <t>4.15 กิจกรรมปลูกไม้เศรษฐกิจ
เพื่อฟื้นฟูสภาพแวดล้อม</t>
  </si>
  <si>
    <t>4.17 กิจกรรมฟื้นฟูและป้องกันการชะล้างพังทลายของดิน</t>
  </si>
  <si>
    <t>4.18 กิจกรรมพัฒนาพื้นที่อนุรักษ์ทรัพยากรป่าไม้ 
จังหวัดพิษณุโลก</t>
  </si>
  <si>
    <t>4.19 กิจกรรมสำรวจความหลากหลายของพันธุ์ไม้และ
จัดทำฐานข้อมูลในพื้นที่
จังหวัดพิษณุโลก</t>
  </si>
  <si>
    <t>5.1 กิจกรรมพัฒนาศักยภาพเครือข่ายอาสาสมัครพิทักษ์ทรัพยากรธรรมชาติและสิ่งแวดล้อมหมู่บ้าน (ทสม.)</t>
  </si>
  <si>
    <t>5.2 กิจกรรมสิ่งแวดล้อมศึกษา
เพื่อการพัฒนาอย่างยั่งยืน</t>
  </si>
  <si>
    <t>5.3 กิจกรรมส่งเสริมและพัฒนาอาชีพตามแนวพระราชดำริเพื่อการอนุรักษ์และใช้ประโยชน์ทรัพยากรธรรมชาติอย่างยั่งยืน</t>
  </si>
  <si>
    <t>6.1 กิจกรรมพัฒนาพื้นที่สูงรอยต่อจังหวัดพิษณุโลกและจังหวัดเลย (บ้านบุ่งผำ)</t>
  </si>
  <si>
    <t>6.2 กิจกรรมพัฒนาและส่งเสริมอาชีพแก่ราษฎร เพื่อลดการ
บุกรุกป่าในพื้นที่เฉพาะ</t>
  </si>
  <si>
    <t>1. โครงการพัฒนาแหล่งน้ำและระบบส่งน้ำเพื่อการเกษตรอุปโภคและบริโภค</t>
  </si>
  <si>
    <t>1.7 กิจกรรมก่อสร้างอ่างเก็บน้ำ
ซำจิจ๊ะ พื้นที่รับน้ำไม่น้อยกว่า
 ๒๐๐-๕๐๐ ไร่ เพื่อรับน้ำจาก
ภูเขาเขียวและเขาลม หมู่ที่ ๓ 
บ้านห้วยเจียง ตำบลคันโช้ง
อำเภอวัดโบสถ์ จังหวัดพิษณุโลก</t>
  </si>
  <si>
    <t>1.8 กิจกรรมขุดลอกคลอง,ห้วย,หนอง,บึง สาธารณะ ในเขตพื้นที่ตำบลบ้านยาง อำเภอวัดโบสถ์
จังหวัดพิษณุโลก</t>
  </si>
  <si>
    <t>1.9 กิจกรรมก่อสร้างและ
ปรับปรุงตลิ่งริมแม่น้ำแควน้อยและภายในเขตพื้นที่ตำบลบ้านยาง 
อำเภอวัดโบสถ์ จังหวัดพิษณุโลก</t>
  </si>
  <si>
    <t>2. โครงการก่อสร้างเขื่อน
ป้องกันตลิ่งเพื่อป้องกันอุทกภัย</t>
  </si>
  <si>
    <t>3. โครงการส่งเสริมและอนุรักษ์ฟื้นฟูทรัพยากรป่าไม้และสิ่งแวดล้อม</t>
  </si>
  <si>
    <t>3.5 กิจกรรมปรับภูมิทัศน์หนองเสือทลาอ้อ หมู่ 4 ตำบลสนามคลี อำเภอบางกระทุ่ม 
จังหวัดพิษณุโลก</t>
  </si>
  <si>
    <t>1.3 กิจกรรมก่อสร้างฟื้นฟู
อนุรักษ์คลองกระเปาและคูเมือง ระยะที่ 1</t>
  </si>
  <si>
    <t>6.3 กิจกรรมพัฒนาให้เป็น
บ้านเล็กในป่าใหญ่</t>
  </si>
  <si>
    <t>7. โครงการพัฒนาและอนุรักษ์พลังงานทดแทน</t>
  </si>
  <si>
    <t>7.1 กิจกรรมอบรมเพิ่มพูนความรู้และพัฒนาศักยภาพ
ของบุคลากรด้านพลังงาน 
ให้มีความเชี่ยวชาญมากยิ่งขึ้น</t>
  </si>
  <si>
    <t>กระทรวงพลังงาน</t>
  </si>
  <si>
    <t>7.2 ส่งเสริมและผลักดัน
ให้มีการอนุรักษ์พลังงานและ
การใช้เทคโนโลยีพลังงานทางเลือกในลักษณะการสาธิตการใช้งานจากวิถีชีวิตจริง</t>
  </si>
  <si>
    <t>7.3 กิจกรรมส่งเสริมการใช้แก๊สชีวภาพทดแทน LPG ในครัวเรือน</t>
  </si>
  <si>
    <t>7.5 กิจกรรมการใช้เตาเศรษฐกิจประยุกต์จากวัสดุเหลือใช้ทางเกษตรกรรม</t>
  </si>
  <si>
    <t>7.6 กิจกรรมพัฒนาคุณภาพผลผลิตโดยการใช้โรงอบพลังงานแสงอาทิตย์ให้กับกลุ่มแปรรูปผลผลิตทางด้านการเกษตรผลิตภัณฑ์ชุมชนวิสาหกิจชุมชนและสินค้า OTOP</t>
  </si>
  <si>
    <t>7.7 กิจกรรมการลดใช้พลังงานไฟฟ้าด้วนพลังงานแสงอาทิตย์ในระบบประปาหมู่บ้าน</t>
  </si>
  <si>
    <t>7.8 กิจกรรมอบรมเชิงปฏิบัติการเรื่องการผลิตเทคโนโลยีพลังงานชุมชนเพื่อธุรกิจกลุ่ม</t>
  </si>
  <si>
    <t>7.9 กิจกรรมจัดตั้งเครือข่าย
อสพน. เพื่อการพัฒนาพลังงานชุมชน</t>
  </si>
  <si>
    <t>อนุรักษ์และพัฒนาแหล่งน้ำธรรมชาติเพื่อการอุปโภคบริกโภคและน้ำเพื่อการเกษตรอย่างเพียงพอปัญหาภัยแล้ง/อุทกภัย</t>
  </si>
  <si>
    <t>สำนักงานป้องกันและบรรเทาสาธารณภัยจังหวัดพิษณุโลก</t>
  </si>
  <si>
    <t>โครงการก่อสร้างสำนักงานชลประทาน
ที่ 3</t>
  </si>
  <si>
    <t>สำนักงานทรัพยากร
ธรรมชาติและสิ่งแวดล้อมจังหวัดพิษณุโลก</t>
  </si>
  <si>
    <t>อำเภอวังทอง</t>
  </si>
  <si>
    <t>อำเภอนครไทย</t>
  </si>
  <si>
    <t>อำเภอวัดโบสถ์</t>
  </si>
  <si>
    <t>อำเภอบางกระทุ่ม</t>
  </si>
  <si>
    <t>อำเภอ
ชาติตระการ</t>
  </si>
  <si>
    <t>อำเภอ
บางระกำ</t>
  </si>
  <si>
    <t>อำเภอเมืองพิษณุโลก</t>
  </si>
  <si>
    <t>บัญชีรายการชุดโครงการ (Project  Idea)</t>
  </si>
  <si>
    <t>1.1 กิจกรรมพัฒนาแหล่งน้ำ
เพื่อการเกษตรคลองห้วยหินฝน</t>
  </si>
  <si>
    <t>1.2 กิจกรรมพัฒนาแหล่งน้ำ
แก้มลิงบึงสลุพร้อมอาคารประกอบ</t>
  </si>
  <si>
    <t>5.4 กิจกรรมสนับสนุนด้านพลังงานทดแทนให้แก่ภาคเอกชนและศึกษาเพื่อพัฒนาแหล่งพลังงานใหมเพื่อสนับสนุนการขับเคลื่อนเศรษฐกิจจังหวัดพิษณุโลก</t>
  </si>
  <si>
    <t xml:space="preserve">ส่งเสริมและสนับสนุนด้านการบริหารจัดการพลังงาน </t>
  </si>
  <si>
    <t>สำนักงานโยธาธิการและผังเมืองจังหวัดพิษณุโลก</t>
  </si>
  <si>
    <t>อนุรักษ์และพัฒนาแหล่งน้ำธรรมชาติเพื่อการอุปโภคบริโภคและน้ำเพื่อการเกษตรอย่างเพียงพอปัญหาภัยแล้ง/อุทกภัย</t>
  </si>
  <si>
    <t>3. โครงการก่อสร้างเขื่อนป้องกันตลิ่ง</t>
  </si>
  <si>
    <t>4. โครงการอนุรักษ์และฟื้นฟูสภาพป่าไม้</t>
  </si>
  <si>
    <t>สำนักงานทรัพยากร
ธรรมชาติและสิ่งแวดล้อม จังหวัดพิษณุโลก</t>
  </si>
  <si>
    <t>4.3 กิจกรรมส่งเสริมป่าพื้นบ้านอาหารชุมชนบริเวณรอบเขื่อนแควน้อยอันเนื่องมาจากพระราชดำริ</t>
  </si>
  <si>
    <t xml:space="preserve">4.4 กิจกรรมส่งเสริมอนุรักษ์และฟื้นฟูสภาพป่าตามแนวพระราชดำริ จังหวัดพิษณุโลก </t>
  </si>
  <si>
    <t>4.5 กิจกรรมส่งเสริมอนุรักษ์ทรัพยากรธรรมชาติและสิ่งแวดล้อมชุมชนรอบเขื่อนแควน้อยบำรุงแดนอันเนื่องมาจากพระราชดำริ เพื่อเฉลิมพระเกียรติพระบาทสมเด็จพระเจ้าอยู่หัว เนื่องในโอกาสมหามงคลเสด็จเถลิงถวัลราชสมบัติครบ 70 ปี</t>
  </si>
  <si>
    <t>สำนักจัดการทรัพยากรป่าไม้ที่ 4 สาขาพิษณุโลก</t>
  </si>
  <si>
    <t>4.7 กิจกรรมป่าชุมชน ฅนพอเพียง</t>
  </si>
  <si>
    <t>4.8 กิจกรรมพลิกฟื้นผืนป่าสู่การพัฒนาที่ยั่งยืน</t>
  </si>
  <si>
    <t>4.9 กิจกรรมส่งเสริมและปลูกสร้างจิตสำนึกการมีส่วนร่วมในการอนุรักษ์ในพื้นที่ล่อแหลมถูกบุกรุก</t>
  </si>
  <si>
    <t>สำนักบริหารพื้นที่อนุรักษ์ ที่ 11</t>
  </si>
  <si>
    <t>4.10 กิจกรรมส่งเสริมและพัฒนาอาชีพตามแนวพระราชดำริ  เพื่อการอนุรักษ์และใช้ประโยชน์ทรัพยากรธรรมชาติอย่างยั่งยืน</t>
  </si>
  <si>
    <t>4.11 กิจกรรมสำรวจความหลากหลายของพันธุ์ไม้และจัดทำฐานข้อมูลในพื้นที่จังหวัดพิษณุโลก</t>
  </si>
  <si>
    <t>5. โครงการบริหารจัดการด้านสิ่งแวดล้อม</t>
  </si>
  <si>
    <t>5.1 กิจกรรมสิ่งแวดล้อมศึกษาเพื่อการพัฒนาอย่างยั่งยืน</t>
  </si>
  <si>
    <t>ส่งเสริมอนุรักษ์และฟื้นฟูสิงแวดล้อมศิลปกรรมเมืองเก่าและศาสนสถานที่สำคัญของจังหวัด</t>
  </si>
  <si>
    <t>5.2 กิจกรรมธนาคารขยะรีไซเคิล</t>
  </si>
  <si>
    <t>สำนักงานเขตพื้นที่การศึกษามัธยมศึกษา เขต 39</t>
  </si>
  <si>
    <t>5.3 กิจกรรมการพัฒนาระบบการบริหารจัดการขยะมูลฝอยและรณรงค์ส่งเสริมสร้างจิตสำนึกในการจัดการขยะของชุมชน โดยรอบมหาวิบยาลัยราชภัฏพิบูลสงคราม</t>
  </si>
  <si>
    <t>สำนักจัดการทรัพยากรป่าไม้
ที่ 4 สาขาพิษณุโลก</t>
  </si>
  <si>
    <t>6.3 กิจกรรมพัฒนาให้เป็นบ้านเล็กในป่าใหญ่</t>
  </si>
  <si>
    <t>2.2 กิจกรรมการใช้พลังงานแสงอาทิตย์สูบน้ำเพื่อการผลิตน้ำประปาหมู่บ้าน</t>
  </si>
  <si>
    <t>3.2 กิจกรรมก่อสร้างเขื่อนป้องกันตลิ่งพังบริเวณหน้าวิทยาลัยสารพัดช่างพิษณุโลก ตำบลบ้านคลอง  อำเภอเมือง จังหวัดพิษณุโลก</t>
  </si>
  <si>
    <t>4.1 กิจกรรมส่งเสริมและฟื้นฟูสภาพป่า เพื่อเพิ่มพื้นที่สีเขียว จังหวัดพิษณุโลก</t>
  </si>
  <si>
    <t>4.6 กิจกรรมปลูกป่าเพื่อเพิ่ม
พื้นที่สีเขียว</t>
  </si>
  <si>
    <t>6.2 กิจกรรมพัฒนาและ
ส่งเสริมอาชีพแก่ราษฎร 
เพื่อลดการบุกรุกป่าในพื้นที่เฉพาะ</t>
  </si>
  <si>
    <t>7.1 กิจกรรมอบรมเพิ่มพูนความรู้และพัฒนาศักยภาพของบุคลากรด้านพลังงาน ให้มีความเชี่ยวชาญมากยิ่งขึ้น</t>
  </si>
  <si>
    <t>1.1 กิจกรรมการพัฒนาแหล่งน้ำธรรมชาติเพื่อการอุปโภค บริโภค</t>
  </si>
  <si>
    <t>จังหวัดพิษณุโลก
และหน่วยงาน
ในสังกัดกรมชลประทาน</t>
  </si>
  <si>
    <t>1.2 กิจกรรมพัฒนาแหล่งน้ำคลองวังป่าหญ้า หมู่ที่ 4 ตำบลบ้านกร่าง อำเภอเมือง จังหวัดพิษณุโลก</t>
  </si>
  <si>
    <t>1.8 กิจกรรมขุดลอกคลองน้ำเฟี้ย 
บ้านบ่อโพธิ์ หมู่ที่ 1 ตำบลบ่อโพธิ์ อำเภอนครไทย จังหวัดพิษณุโลก</t>
  </si>
  <si>
    <t>1.10 กิจกรรมขุดลอกคลอง
หนองอ้อ หมู่ที่ 3ตำบลสนามคลี อำเภอบางกระทุ่ม 
จังหวัดพิษณุโลก</t>
  </si>
  <si>
    <t>1.13 กิจกรรมสร้างอ่างเก็บน้ำ
ห้วยหมากหล่ำ ตำบลสวนเมี่ยง อำเภอชาติตระการ
จังหวัดพิษณุโลก</t>
  </si>
  <si>
    <t>1.15 กิจกรรมส่งเสริมกู้วิกฤตภัยแล้งด้วยระบบสูบน้ำพลังงานแสงอาทิตย์</t>
  </si>
  <si>
    <t>1.16 กิจกรรมระบบส่งน้ำห้วยน้ำดู่ 
ตำบลเนินเพิ่ม อำเภอนครไทย 
จังหวัดพิษณุโลก</t>
  </si>
  <si>
    <t>1.19 กิจกรรมก่อสร้างฝายน้ำล้นลำน้ำเฟื้อพร้อมระบบส่งน้ำ</t>
  </si>
  <si>
    <t>1.20 กิจกรรมพัฒนาแหล่งน้ำ
แก้มลิงบึงสลุพร้อมอาคารประกอบ</t>
  </si>
  <si>
    <t>1.21 กิจกรรมการพัฒนาแหล่งน้ำในไร่นาเพื่อช่วยเหลือเกษตรกร</t>
  </si>
  <si>
    <t>อำเภอบางระกำ</t>
  </si>
  <si>
    <t>2.3 กิจกรรมก่อสร้างระบบประปาการเกษตรด้วยพลังงานแสงอาทิตย์อย่างยั่งยืน หมู่ที่ 8 บ้านหนองนา
อำเภอบางระกำ จังหวัดพิษณุโลก</t>
  </si>
  <si>
    <t>2.3 กิจกรรมก่อสร้างระบบประปาการเกษตรด้วยพลังงานแสงอาทิตย์อย่างยั่งยืน หมู่ที่ 1 บ้านหนองกรับ
อำเภอบางระกำ จังหวัดพิษณุโลก</t>
  </si>
  <si>
    <t>1.13 กิจกรรมปรับปรุงลาดตลิ่ง ปตร.คลองระบายน้ำ D.R.2.8 ตำบลบ้านไร่  อำเภอบางกระทุ่ม จังหวัดพิษณุโลก</t>
  </si>
  <si>
    <t>1.27 กิจกรรมก่อสร้างแหล่งน้ำ
ในไร่นานอกเขตชลประทาน</t>
  </si>
  <si>
    <t>1. โครงการพัฒนาแหล่งน้ำเพื่อการเกษตรอุปโภคและบริโภค</t>
  </si>
  <si>
    <t>แผนพัฒนาจังหวัดพิษณุโลก 4 ปี (พ.ศ.2561)
ประเด็นยุทธ์ศาสตร์ที่ 5 อนุรักษ์ฟื้นฟูทรัพยากรธรรมชาติสิ่งแวดล้อม และแหล่งน้ำอย่างยั่งยืน</t>
  </si>
  <si>
    <t>1.3 กิจกรรมพัฒนาแหล่งน้ำคลองบึงจาน หมู่ที่ 6 ตำบลท่าโพธิ์ อำเภอเมือง จังหวัดพิษณุโลก</t>
  </si>
  <si>
    <t>1.4 กิจกรรมขุดลอกบึงใหญ่ หมู่ที่ 6 ตำบลหินลาด อำเภอวัดโบสถ์ จังหวัดพิษณุโลก</t>
  </si>
  <si>
    <t>1.5 กิจกรรมขุดลอกสระหลวง (สระเก็บน้ำบ้านไร่ยา) หมู่ที่ 7 ตำบลแก่งโสภา อำเภอวังทอง จังหวัดพิษณุโลก</t>
  </si>
  <si>
    <t>1.6 กิจกรรมพัฒนาแหล่งน้ำ (แก้มลิง) หนองซำบอน หมู่ที่ 11 บ้านหนองหิน ตำบลพันชาลี อำเภอวังทอง จังหวัดพิษณุโลก</t>
  </si>
  <si>
    <t>1.7 กิจกรรมพัฒนาแหล่งน้ำคลองตานม หมู่ที่ 21 บ้านสะพานสาม ตำบลบ้านกลาง อำเภอวังทอง จังหวัดพิษณุโลก</t>
  </si>
  <si>
    <t>1.9 กิจกรรมขุดลอกบึงโบสถ์สาธารณประโยชน์ หมู่ที่ 12 ตำบลท่างาม อำเภอวัดโบสถ์ จังหวัดพิษณุโลก</t>
  </si>
  <si>
    <t>1.11 กิจกรรมขุดลอกหนองกร่าง หมู่ที่ 6 ตำบลบางกระทุ่ม อำเภอบางกระทุ่ม จังหวัดพิษณุโลก</t>
  </si>
  <si>
    <t>1.12 กิจกรรมก่อสร้างฝายน้ำล้น/แก้มลิงคลองขุด หมู่ที่ 5 ตำบลวัดตายม อำเภอบางกระทุ่ม จังหวัดพิษณุโลก</t>
  </si>
  <si>
    <t>1.14 กิจกรรมขุดลอกคลองอ้ายเย่อ หมู่ที่ 5 บ้านห้วยชัน ตำบลท่านางงาม อำเภอบางระกำ  จังหวัดพิษณุโลก</t>
  </si>
  <si>
    <t>1.17 กิจกรรมฝายท่าสะแก 2 ตำบลท่าสะแก อำเภอชาติตระการ จังหวัดพิษณุโลก</t>
  </si>
  <si>
    <t>1.18 กิจกรรมฝายบ้านห้วยเจียงพร้อมระบบส่งน้ำ หมู่ที่ 3 บ้านห้วยเจียง ตำบลคันโช้ง อำเภอวัดโบสถ์  จังหวัดพิษณุโลก</t>
  </si>
  <si>
    <t>1.22 กิจกรรมขุดเจาะบ่อบาดาลเพื่อแก้ไขปัญหาภัยแล้งในพื้นที่บ้านน้ำดำ หมู่ที่ 10 
ตำบลดอนทอง อำเภอเมือง จังหวัดพิษณุโลก</t>
  </si>
  <si>
    <t>2.โครงการก่อสร้างและปรับปรุงระบบประปาในพื้นที่จังหวัดพิษณุโลก</t>
  </si>
  <si>
    <t>2.1 กิจกรรมก่อสร้างระบบประปาหมู่บ้านแบบบาดาลขนาดใหญ่ หมู่ที่ 4 บ้านท่าโปร่ง ตำบลชัยนาม อำเภอวังทอง จังหวัดพิษณุโลก</t>
  </si>
  <si>
    <t>3.1 กิจกรรมก่อสร้างเขื่อนป้องกันตลิ่งพังริมแม่น้ำน่าน บริเวณหน้าวัดปากพิงตะวันตก หมู่ที่ 2 ตำบลงิ้วงาม อำเภอเมือง จังหวัดพิษณุโลก</t>
  </si>
  <si>
    <t>สร้างการมีส่วนร่วมของทุกภาคส่วนในการอนุรักษ์ ป้องกันฟื้นฟู ทรัพยากรธรรมชาติสิ่งแวดล้อมและ
แหล่งน้ำอย่างยั่งยืน</t>
  </si>
  <si>
    <t>สร้างการมีส่วนร่วมของทุกภาคส่วนในการอนุรักษ์ ป้องกันฟื้นฟูทรัพยากรธรรมชาติสิ่งแวดล้อมและ
แหล่งน้ำอย่างยั่งยืน</t>
  </si>
  <si>
    <t>สร้างการมีส่วนร่วมของทุกภาคส่วนในการอนุรักษ์ ป้องกันฟื้นฟูทรัพยากรธรรมชาติสิ่งแวดล้อมและแหล่งน้ำอย่างยั่งยืน</t>
  </si>
  <si>
    <t>4.2 กิจกรรมพัฒนาเครือข่ายอาสาสมัครพิทักษ์ทรัพยากรธรรมชาติและสิ่งแวดล้อมหมู่บ้าน จังหวัดพิษณุโลก</t>
  </si>
  <si>
    <t>6. โครงการพัฒนาบ้านเล็กในป่าใหญ่ในพื้นที่เฉพาะ บ้านบุ่งผลำ อำเภอนครไทย จังหวัดพิษณุโลก</t>
  </si>
  <si>
    <t>7.2 กิจกรรมการผลิตถ่านไม้คุณภาพสูงลดสารทาร์ด้วยถัง 200 ลิตร</t>
  </si>
  <si>
    <t>7.3 กิจกรรมพัฒนาคุณภาพผลผลิตโดยการใช้โรงอบพลังงานแสงอาทิตย์ให้กับกลุ่มแปรรูปผลผลิตทางด้านการเกษตรผลิตภัณฑ์ชุมชนวิสาหกิจชุมชนและสินค้า OTOP</t>
  </si>
  <si>
    <t>1. โครงการพัฒนาแหล่งน้ำเพื่อการเกษตร อุปโภคและบริโภค</t>
  </si>
  <si>
    <t>1.5 กิจกรรมก่อสร้างสถานีสูบน้ำด้วยไฟฟ้าพร้อมระบบส่งน้ำบ้านปากรอง 2</t>
  </si>
  <si>
    <t xml:space="preserve">1.6 กิจกรรมปรับปรุงระบบส่งน้ำคลอง P.R.-8.7R (C-5) ระยะที่ 2 ตำบลพรหมพิราม อำเภอพรหมพิราม จังหวัดพิษณุโลก
</t>
  </si>
  <si>
    <t xml:space="preserve">1.7 กิจกรรมปรับปรุงระบบส่งน้ำคลอง P.R.- 72.5R (C-35) ตำบลสนามคลี อำเภอบางกระทุ่ม จังหวัดพิษณุโลก
</t>
  </si>
  <si>
    <t>1.8 กิจกรรมสถานีสูบน้ำคลองระบายน้ำ D.R.1-30L. ตำบลท่าช้าง อำเภอพรหมพิราม จังหวัดพิษณุโลก</t>
  </si>
  <si>
    <t>1.9 กิจกรรมปรับปรุงระบบส่งน้ำคลอง P.R.-40.5R (C-19) ตำบลท่าโพธิ์  
อำเภอเมืองพิษณุโลก จังหวัดพิษณุโลก</t>
  </si>
  <si>
    <t>1.9 กิจกรรมปรับปรุงระบบส่งน้ำคลอง P.R.-5.3R.-4.2R (C-3) ตำบลพรหมพิราม 
อำเภอพรหมพิราม  จังหวัดพิษณุโลก</t>
  </si>
  <si>
    <t>1.10 กิจกรรมปรับปรุงระบบส่งน้ำคลอง P.R.-5.3R.-4.2R-0.4L (C-4)  ตำบลพรหมพิราม อำเภอพรหมพิราม 
จังหวัดพิษณุโลก</t>
  </si>
  <si>
    <t>1.11 กิจกรรมปรับปรุงระบบส่งน้ำคลอง P.R.-5.3R (C-2) ตำบลพรหมพิราม 
อำเภอพรหมพิราม จังหวัดพิษณุโลก</t>
  </si>
  <si>
    <t>1.12 กิจกรรมปรับปรุงระบบส่งน้ำคลอง P.R.-72.5R (C-35)  ระยะที่ 2 ตำบลสนามคลี อำเภอบางกระทุ่ม จังหวัดพิษณุโลก</t>
  </si>
  <si>
    <t>1.14 กิจกรรมปรับปรุงระบบส่งน้ำคลอง P.R.-40.1R (C-17) ตำบลท่าโพธิ์ 
อำเภอเมืองพิษณุโลก จังหวัดพิษณุโลก</t>
  </si>
  <si>
    <t>1.15 กิจกรรมปรับปรุงระบบส่งน้ำคลอง P.R.-58.2R (C-27) ตำบลงิ้วงาม 
อำเภอเมืองพิษณุโลก จังหวัดพิษณุโลก</t>
  </si>
  <si>
    <t xml:space="preserve">1.16 กิจกรรมสถานีสูบน้ำคลองระบายน้ำ D.R.1-21L. ตำบลบ้านกร่าง อำเภอเมืองพิษณุโลก จังหวัดพิษณุโลก
</t>
  </si>
  <si>
    <t xml:space="preserve">1.17 กิจกรรมสถานีสูบน้ำคลองระบายน้ำ D.R.1-10L. ตำบลท่านางงาม อำเภอ
บางระกำ จังหวัดพิษณุโลก
</t>
  </si>
  <si>
    <t>1.18 กิจกรรมปรับปรุงระบบส่งน้ำคลอง P.R.-58.7R (C-28) ตำบลงิ้วงาม 
อำเภอเมืองพิษณุโลก จังหวัดพิษณุโลก</t>
  </si>
  <si>
    <t xml:space="preserve">1.19 กิจกรรมปรับปรุงระบบส่งน้ำคลอง P.R.-22.2R (C-13) ตำบลจอมทอง 
อำเภอเมืองพิษณุโลกจังหวัดพิษณุโลก
</t>
  </si>
  <si>
    <t xml:space="preserve">1.20กิจกรรมปรับปรุงคันกั้นน้ำ DK.2 กม.0+000 ถึง กม.10+446 ตำบลท่าโพธิ์ 
อำเภอเมืองพิษณุโลก จังหวัดพิษณุโลก
</t>
  </si>
  <si>
    <t xml:space="preserve">1.21 กิจกรรมสถานีสูบน้ำคลองระบายน้ำ 
D.R.1-19L. ตำบลบ้านกร่าง อำเภอเมืองพิษณุโลก จังหวัดพิษณุโลก
</t>
  </si>
  <si>
    <t>1.22 กิจกรรมสถานีสูบน้ำคลองระบายน้ำ D.R.1-4L.ตำบลท่านางงาม 
อำเภอบางระกำ จังหวัดพิษณุโลก</t>
  </si>
  <si>
    <t xml:space="preserve">1.23 กิจกรรมปรับปรุงระบบส่งน้ำคลอง P.R.-23.7R (C-14) ตำบลจอมทอง 
อำเภอเมืองพิษณุโลก จังหวัดพิษณุโลก
</t>
  </si>
  <si>
    <t>1.24 กิจกรรมปรับปรุงระบบส่งน้ำคลอง P.R.-17.0R (C-10) ตำบลมะตูม อำเภอพรหมพิราม จังหวัดพิษณุโลก</t>
  </si>
  <si>
    <t xml:space="preserve">1.25 กิจกรรมสถานีสูบน้ำคลองระบายน้ำ D.R.1-41L.ตำบลท่าช้าง อำเภอพรหมพิราม จังหวัดพิษณุโลก
</t>
  </si>
  <si>
    <t xml:space="preserve">1.26 กิจกรรมสถานีสูบน้ำคลองระบายน้ำคลองโก ตำบลวังอิทก อำเภอบางระกำ   จังหวัดพิษณุโลก
</t>
  </si>
  <si>
    <t>1.28 กิจกรรมจัดหาน้ำเพื่อการแก้ไขปัญหาขาดแคลนน้ำสำหรับอุปโภค บริโภค</t>
  </si>
  <si>
    <t xml:space="preserve">2.5 กิจกรรมแก้มลิงบึงแม่ระหันพร้อมระบบระบายน้ำ ตำบลบ้านกร่าง 
อำเภอเมืองพิษณุโลก จ.พิษณุโลก
</t>
  </si>
  <si>
    <t>2.6 กิจกรรมปรับปรุงระบบส่งน้ำคลอง P.R. (C-1 )ตำบลหนองแขม อำเภอพรหมพิราม จังหวัดพิษณุโลก</t>
  </si>
  <si>
    <t>3.2 ก่อสร้างเขื่อนป้องกันตลิ่งริมแม่น้ำน่าน หมู่ที่ 4 ตำบลท่าทอง อำเภอเมืองพิษณุโลก จังหวัดพิษณุโลก</t>
  </si>
  <si>
    <t>3.4 กิจกรรมก่อสร้างเขื่อนป้องกันตลิ่งริมแม่น้ำน่าน หมู่ที่3 บ้านวังวน ตำบลท่าโพธิ์ 
อำเภอเมือง จังหวัดพิษณุโลก</t>
  </si>
  <si>
    <t>3.7 กิจกรรมก่อสร้างเขื่อนป้องกันตลิ่งริมน้ำน่าน หมู่ที่ 9 ตำบลพรหมพิราม 
อำเภอพรหมพิราม จังหวัดพิษณุโลก</t>
  </si>
  <si>
    <t>3.1 กิจกรรมก่อสร้างเขื่อนป้องกันตลิ่งริมแม่น้ำน่าน หมู่ที่ 3บ้านวังวนตำบลท่าโพธิ์ อำเภอเมืองพิษณุโลก จังหวัดพิษณุโลก</t>
  </si>
  <si>
    <t>3.5 กิจกรรมก่อสร้างเขื่อนป้องกันตลิ่งริมแม่น้ำน่าน หมู่ที่4 ตำบลท่าทอง 
อำเภอเมือง  จังหวัดพิษณุโลก</t>
  </si>
  <si>
    <t>3.6 กิจกรรมก่อสร้างเขื่อนป้องกันตลิ่งริมแม่น้ำวังทองหมู่ที่4 ตำบลท่าทอง อำเภอเมือง จังหวัดพิษณุโลก</t>
  </si>
  <si>
    <t>3.8 กิจกรรมก่อสร้างเขื่อนป้องกันตลิ่งริมน้ำแม่น้ำยม หมู่ที่ 11 ตำบลวังอิทก 
อำเภอบางระกำ จังหวัดพษณุโลก</t>
  </si>
  <si>
    <t>3.9 กิจกรรมก่อสร้างเขื่อนป้องกันตลิ่งริมน้ำแม่น้ำยม หมู่ที่ 1 ตำบลชุมแสงสงครามอำเภอบางระกำ จังหวัดพษณุโลก</t>
  </si>
  <si>
    <t>3.11 กิจกรรมก่อสร้างเขื่อนป้องกันตลิ่งริมแม่น้ำน่าน หมู่ 6บ้านโฉงใต้ ตำบลโคกสลุด</t>
  </si>
  <si>
    <t>3.12 กิจกรรมก่อสร้างเขื่อนป้องกันตลิ่งริมแม่น้ำน่าน หมู่ที่ 5 ตำบลจอมทอง อำเภอเมือง จังหวัดพิษณุโลก</t>
  </si>
  <si>
    <t>3.14 กิจกรรมก่อสร้างเขื่อนป้องกันตลิ่งริมแม่น้ำน่าน หมู่ที่ 2บ้านปากพิงตะวันตก ตำบลงิ้วงาม อำเภอเมือง จังหวัดพิษณุโลก</t>
  </si>
  <si>
    <t>3.15 กิจกรรมก่อสร้างเขื่อนป้องกันตลิ่งริมแม่น้ำวังทอง หมู่ที่1 ตำบลวังทอง อำเภอวังทอง จังหวัดพิษณุโลก</t>
  </si>
  <si>
    <t>3.16 กิจกรรมก่อสร้างเขื่อนป้องกันตลิ่งริมแม่น้ำน่าน แม่น้ำน่าน หมู่ที่4 บ้านย่านยาว ตำบลโคกสลุด อำเภอบางกระทุ่ม จังหวัดพิษณุโลก</t>
  </si>
  <si>
    <t>3.18 กิจกรรมก่อสร้างเขื่อนป้องกันตลิ่งริมแม่น้ำน่าน หมู่ที่ 5 ตำบลพรหมพิราม 
อำเภอพรหมพิราม จังหวัดพิษณุโลก</t>
  </si>
  <si>
    <t>3.21 กิจกรรมก่อสร้างเขื่อนป้องกันตลิ่งริมแม่น้ำน่าน แม่น้ำน่าน หมู่ที่ 3,4 
ตำบลหัวรอ อำเภอเมือง จังหวัดพิษณุโลก</t>
  </si>
  <si>
    <t>3.24 กิจกรรมก่อสร้างเขื่อนป้องกันตลิ่งริมแม่น้ำแควน้อย หมู่ที่ 1 ตำบลท้อแท้ 
อำเภอวัดโบสถ์ จังหวัดพิษณุโลก</t>
  </si>
  <si>
    <t>3.27 กิจกรรมก่อสร้างเขื่อนป้องกันตลิ่งริมแม่น้ำน่าน หมู่ที่ 6 ตำบลตลุกเทียม 
อำเภอพรหมพิราม จังหวัดพิษณุโลก</t>
  </si>
  <si>
    <t>3.31 กิจกรรมก่อสร้างเขื่อนป้องกันตลิ่งริมแม่น้ำน่าน หมู่ที่ 4 ตำบลหัวรอ อำเภอเมือง จังหวัดพิษณุโลก</t>
  </si>
  <si>
    <t>3.34 กิจกรรมก่อสร้างเขื่อนป้องกันตลิ่งริมแม่น้ำน่าน หมู่ที่ 3 ตำบลหัวรอ อำเภอเมือง จังหวัดพิษณุโลก</t>
  </si>
  <si>
    <t>3.35 กิจกรรมก่อสร้างเขื่อนป้องกันตลิ่งริมน้ำภาค วัดชาติตระการ ตำบลชาติตระการ อำเภอชาติตระการ จังหวัดพิษณุโลก</t>
  </si>
  <si>
    <t>4.1 กิจกรรมส่งเสริมป่าพื้นบ้านอาหารชุมชนบริเวณรอบเขื่อนแควน้อยบำรุงแดนอันเนื่องมาจากพระราชดำริ</t>
  </si>
  <si>
    <t>4.3 กิจกรรมส่งเสริมอนุรักษ์ทรัพยากรธรรมชาติและสิ่งแวดล้อมชุมชนบริเวณรอบเขื่อนแควน้อยบำรุงแดน
อันเนื่องมาจากพระราชดำริ เพื่อเฉลิมพระเกียรติพระบาทสมเด็จพระเจ้าอยู่หัว 
เนื่องในโอกาสมหามงคลเสด็จเถลิงถวัลยราชสมบัติครบ 70 ปี</t>
  </si>
  <si>
    <t>4.4 กิจกรรมส่งเสริมและปลูกสร้างจิตสำนึกการมีส่วนร่วมในการอนุรักษ์ในพื้นที่ล่อแหลมถูกบุกรุก</t>
  </si>
  <si>
    <t>4.6 กิจกรรมปลูกป่าเพื่อเพิ่มพื้นที่สีเขียว</t>
  </si>
  <si>
    <t>4.7 กิจกรรมปลูกป่าชุมชน ฅนพอเพียง</t>
  </si>
  <si>
    <t>4.8  กิจกรรมก่อสร้างฝายน้ำล้นลำน้ำเฟื้อพร้อมระบบส่งน้ำ</t>
  </si>
  <si>
    <t>4.9 กิจกรรมก่อสร้างฝายสถานีทดลองพืชสวนร่มเกล้าพร้อมระบบส่งน้ำ</t>
  </si>
  <si>
    <t>4.10 กิจกรรมก่อสร้างฝายลำแก่งหวยพร้อมระบบส่งน้ำ</t>
  </si>
  <si>
    <t>4.11 กิจกรรมก่อสร้างฝายห้วยผาลาด พร้อมระบบส่งน้ำ</t>
  </si>
  <si>
    <t>4.12 กิจกรรมก่อสร้างฝายห้วยเหล่าแล้งพร้อมระบบส่งน้ำ</t>
  </si>
  <si>
    <t>4.16 กิจกรรมส่งเสริมและพัฒนาอุตสาหกรรมที่เป็นมิตรกับสิ่งแวดล้อม</t>
  </si>
  <si>
    <t>7.4 กิจกรรมการผลิตถ่านไม้คุณภาพสูงลดสารทาร์ด้วยถัง 200 ลิตร</t>
  </si>
  <si>
    <t>7.10 กิจกรรมการสื่อสารสาธารณะเครือข่ายภาคเยาวชนให้มีบทบาทในการผลัดดันการสื่อสารสาธารณะ</t>
  </si>
  <si>
    <t>7.11 กิจกรรมถักทอเครือข่ายภาคีความร่วมมือในกิจกรรมด้านพลังงานและสิ่งแวดล้อมเพื่อให้เกิดการขับเคลื่อนเชิงนโยบายและเป็นหน่วยในการจัดการความรู้ และการขยายผลความรู้ แบบมีส่วนร่วม</t>
  </si>
  <si>
    <t>1.2 กิจกรรมซ่อมปรับปรุงสถานีสูบน้ำ PS1,PS2,PS3 ระบบบำบัดน้ำเสีย
ฝั่งตะวันออก (บึงหนองอีเฒ่า)</t>
  </si>
  <si>
    <t>1.4 กิจกรรมก่อสร้างฟื้นฟูอนุรักษ์คลองกระเปาและคูเมือง ระยะที่ 2</t>
  </si>
  <si>
    <t>1.6 กิจกรรมขุดลอกอ่างเก็บน้ำ บ้านหนองกระบาก หมู่ที่ ๕ บ้านหนองกระบาก ตำบลคันโช้งอำเภอวัดโบสถ์ จังหวัดพิษณุโลก</t>
  </si>
  <si>
    <t>1.10 กิจกรรมก่อสร้างระบบประปาหมู่บ้านขนาดใหญ่ ในพื้นที่ตำบลบ้านยาง 
อำเภอวัดโบสถ์ จังหวัดพิษณุโลก</t>
  </si>
  <si>
    <t>1.11 กิจกรรมพัฒนาแหล่งน้ำและก่อสร้างระบบประปาในเขตพื้นที่ตำบลท่างาม
อำเภอวัดโบสถ์ จังหวัดพิษณุโลก</t>
  </si>
  <si>
    <t>2.1 กิจกรรมก่อสร้างเขื่อนชุมชนเมืองเพื่อส่งเสริมการท่องเที่ยวและรักษาเอกลักษณ์
วิถีชาวแพพิษณุโลก ริมแม่น้ำน่าน ฝั่งทิศตะวันออก ตั้งแต่วัดท่ามะปรางถึงสะพาน
สุพรรณกัลยา (ก่อสร้างเขื่อนป้องกันน้ำท่วมเมืองพิษณุโลก)</t>
  </si>
  <si>
    <t>2.2 กิจกรรมก่อสร้างเขื่อนสีเขียวเพื่อการอนุรักษ์ทรัพยากรธรรมชาติและส่งเสริมการท่องเที่ยวริมแม่น้ำน่านฝั่งทิศตะวันตก ตั้งแต่สะพานเอกาทศรถถึงสะพานสุพรรณกัลยา</t>
  </si>
  <si>
    <t>3.1 กิจกรรมก่อสร้างฝายชะลอน้ำ หมู่ที่ ๑ , ๔ , ๕ และ ๗ อำเภอวัดโบสถ์ จังหวัดพิษณุโลก</t>
  </si>
  <si>
    <t>3.2 กิจกรรมสร้างฝายชะลอและวางระบบประปาภูเขา(บุญตามาก) จำนวน ๑๐ ฝาย หมู่ที่ ๔ ตำบลบ้านยาง อำเภอวัดโบสถ์
จังหวัดพิษณุโลก</t>
  </si>
  <si>
    <t>3.3 กิจกรรมก่อสร้างฝายเก็บน้ำต้นทุน (ก่อสร้างฝาย คสล.เสริมเหล็ก) ฐานกว้าง ๒ เมตร สูง ๐.๘๐ เมตร กว้าง ๖ - ๘ เมตร  ตามแบบมาตรฐานกรมชลประทาน ในพื้นที่ตำบลคันโช้ง อำเภอวัดโบสถ์
จังหวัดพิษณุโลก</t>
  </si>
  <si>
    <t>3.4 กิจกรรมปรับปรุงภูมิทัศน์บริเวณคันคลองโคกช้างฝั่งตะวันออก หมู่7 ตำบลสมอแข เชื่อมต่อ หมู่ที่3 ตำบลอรัญญิก อำเภอเมือง จังหวัดพิษณุโลก</t>
  </si>
  <si>
    <t>3.6 กิจกรรมขุดลอกวัชพืชในเขตอำเภอต่างๆ</t>
  </si>
  <si>
    <t>3.7 กิจกรรมขุดลอกวัชพืชคลองชมพู เขตตำบลท่าหมื่นราม อำเภอวังทอง จังหวัดพิษณุโลก</t>
  </si>
  <si>
    <t>3.8 กิจกรรมก่อสร้างระบบรวบรวมและระบบบำบัดน้ำเสีย ฝั่งตะวันตก</t>
  </si>
  <si>
    <t>1.5 กิจกรรมซ่อมแซมคลองส่งน้ำและบริหารจัดการน้ำในพื้นที่ตำบลหินลาด 
อำเภอวัดโบสถ์จังหวัดพิษณุโลก</t>
  </si>
  <si>
    <t>สำนักงานการท่องเที่ยวและกีฬาจังหวัดพิษณุโลก</t>
  </si>
  <si>
    <t>ที่ทำการปกครอง
จังหวัดพิษณุโลก</t>
  </si>
  <si>
    <t xml:space="preserve"> - สำนักงานโยธาธิการและผังเมืองจังหวัดพิษณุโลก
 - เทศบาลนครพิษณุโลก
</t>
  </si>
  <si>
    <t>บัญชีรายการชุดโครงการ</t>
  </si>
  <si>
    <t xml:space="preserve">แผนงานที่ 8 พัฒนาอุตสาหกรรมดิจิทัล และส่งเสริมผู้ประกอบการธุรกิจดิจิทัล
</t>
  </si>
  <si>
    <t>1.ก่อสร้างสนามฟุตบอล ลู่ - ลานกรีฑา พร้อมอัฒจันทร์ หมู่ที่ 4 บ้านคุยมะตูม ตำบลบึงกอก อำเภอบางระกำ จังหวัดพิษณุโลก</t>
  </si>
  <si>
    <t>2.พัฒนาระบบการให้บริการของศูนย์บริการร่วมจังหวัดพิษณุโลก 
และสำนักงานทะเบียนอำเภอ 
9 อำเภอ สู่ความเป็นเลิศ</t>
  </si>
  <si>
    <t>3.ก่อสร้างสวนสาธารณะใจกลางเมืองพิษณุโลก ระยะที่ 6</t>
  </si>
  <si>
    <t>รวมทั้งสิ้น</t>
  </si>
  <si>
    <t xml:space="preserve">
แผนพัฒนาจังหวัดพิษณุโลก 4 ปี (พ.ศ.2561 - 2564)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</si>
</sst>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TH SarabunIT๙"/>
      <family val="2"/>
    </font>
    <font>
      <b/>
      <sz val="17"/>
      <name val="TH SarabunIT๙"/>
      <family val="2"/>
    </font>
    <font>
      <sz val="17"/>
      <name val="TH SarabunIT๙"/>
      <family val="2"/>
    </font>
    <font>
      <b/>
      <sz val="22"/>
      <name val="TH SarabunIT๙"/>
      <family val="2"/>
    </font>
    <font>
      <b/>
      <sz val="18"/>
      <name val="TH SarabunIT๙"/>
      <family val="2"/>
    </font>
    <font>
      <sz val="18"/>
      <name val="TH SarabunIT๙"/>
      <family val="2"/>
    </font>
    <font>
      <b/>
      <sz val="20"/>
      <name val="TH SarabunIT๙"/>
      <family val="2"/>
    </font>
    <font>
      <sz val="20"/>
      <name val="TH SarabunIT๙"/>
      <family val="2"/>
    </font>
    <font>
      <b/>
      <sz val="16"/>
      <name val="TH SarabunIT๙"/>
      <family val="2"/>
    </font>
    <font>
      <b/>
      <sz val="24"/>
      <name val="TH SarabunIT๙"/>
      <family val="2"/>
    </font>
    <font>
      <sz val="14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8">
    <xf numFmtId="0" fontId="0" fillId="0" borderId="0" xfId="0"/>
    <xf numFmtId="164" fontId="2" fillId="0" borderId="1" xfId="1" applyNumberFormat="1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164" fontId="4" fillId="3" borderId="1" xfId="1" applyNumberFormat="1" applyFont="1" applyFill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164" fontId="4" fillId="0" borderId="0" xfId="1" applyNumberFormat="1" applyFont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64" fontId="4" fillId="0" borderId="1" xfId="1" applyNumberFormat="1" applyFont="1" applyBorder="1" applyAlignment="1">
      <alignment vertical="top"/>
    </xf>
    <xf numFmtId="0" fontId="4" fillId="0" borderId="0" xfId="0" applyFont="1" applyAlignment="1">
      <alignment vertical="top"/>
    </xf>
    <xf numFmtId="164" fontId="4" fillId="0" borderId="8" xfId="1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164" fontId="4" fillId="0" borderId="1" xfId="1" applyNumberFormat="1" applyFont="1" applyFill="1" applyBorder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164" fontId="4" fillId="2" borderId="1" xfId="1" applyNumberFormat="1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164" fontId="4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3" borderId="0" xfId="0" applyFont="1" applyFill="1" applyAlignment="1">
      <alignment horizontal="left" vertical="top"/>
    </xf>
    <xf numFmtId="0" fontId="4" fillId="4" borderId="0" xfId="0" applyFont="1" applyFill="1" applyAlignment="1">
      <alignment horizontal="left" vertical="top"/>
    </xf>
    <xf numFmtId="0" fontId="7" fillId="0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165" fontId="4" fillId="0" borderId="1" xfId="1" applyNumberFormat="1" applyFont="1" applyFill="1" applyBorder="1" applyAlignment="1">
      <alignment vertical="top"/>
    </xf>
    <xf numFmtId="165" fontId="4" fillId="0" borderId="1" xfId="1" applyNumberFormat="1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 vertical="top" wrapText="1"/>
    </xf>
    <xf numFmtId="164" fontId="3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64" fontId="3" fillId="0" borderId="1" xfId="1" applyNumberFormat="1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65" fontId="2" fillId="0" borderId="1" xfId="1" applyNumberFormat="1" applyFont="1" applyFill="1" applyBorder="1" applyAlignment="1">
      <alignment vertical="top"/>
    </xf>
    <xf numFmtId="165" fontId="2" fillId="0" borderId="1" xfId="1" applyNumberFormat="1" applyFont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164" fontId="6" fillId="2" borderId="1" xfId="1" applyNumberFormat="1" applyFont="1" applyFill="1" applyBorder="1" applyAlignment="1">
      <alignment horizontal="left" vertical="top"/>
    </xf>
    <xf numFmtId="0" fontId="8" fillId="2" borderId="5" xfId="0" applyFont="1" applyFill="1" applyBorder="1" applyAlignment="1">
      <alignment vertical="top" wrapText="1"/>
    </xf>
    <xf numFmtId="0" fontId="10" fillId="2" borderId="0" xfId="0" applyFont="1" applyFill="1" applyAlignment="1">
      <alignment horizontal="left" vertical="top"/>
    </xf>
    <xf numFmtId="0" fontId="8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164" fontId="3" fillId="2" borderId="1" xfId="0" applyNumberFormat="1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164" fontId="3" fillId="2" borderId="1" xfId="1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top"/>
    </xf>
    <xf numFmtId="0" fontId="10" fillId="2" borderId="1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left" vertical="top" wrapText="1"/>
    </xf>
    <xf numFmtId="165" fontId="4" fillId="2" borderId="1" xfId="1" applyNumberFormat="1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165" fontId="6" fillId="2" borderId="1" xfId="1" applyNumberFormat="1" applyFont="1" applyFill="1" applyBorder="1" applyAlignment="1">
      <alignment horizontal="left" vertical="top"/>
    </xf>
    <xf numFmtId="0" fontId="8" fillId="2" borderId="0" xfId="0" applyFont="1" applyFill="1" applyAlignment="1">
      <alignment horizontal="left" vertical="top"/>
    </xf>
    <xf numFmtId="165" fontId="8" fillId="2" borderId="1" xfId="1" applyNumberFormat="1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top"/>
    </xf>
    <xf numFmtId="165" fontId="8" fillId="2" borderId="1" xfId="1" applyNumberFormat="1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5" fontId="2" fillId="0" borderId="1" xfId="1" applyNumberFormat="1" applyFont="1" applyBorder="1" applyAlignment="1">
      <alignment vertical="top" wrapText="1"/>
    </xf>
    <xf numFmtId="0" fontId="9" fillId="2" borderId="0" xfId="0" applyFont="1" applyFill="1" applyAlignment="1">
      <alignment horizontal="left" vertical="top"/>
    </xf>
    <xf numFmtId="164" fontId="5" fillId="2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left" vertical="top"/>
    </xf>
    <xf numFmtId="164" fontId="3" fillId="3" borderId="1" xfId="1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65" fontId="2" fillId="0" borderId="1" xfId="1" applyNumberFormat="1" applyFont="1" applyFill="1" applyBorder="1" applyAlignment="1">
      <alignment horizontal="right" vertical="top"/>
    </xf>
    <xf numFmtId="0" fontId="12" fillId="0" borderId="1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164" fontId="2" fillId="0" borderId="1" xfId="1" applyNumberFormat="1" applyFont="1" applyFill="1" applyBorder="1" applyAlignment="1">
      <alignment horizontal="center" vertical="top"/>
    </xf>
    <xf numFmtId="164" fontId="8" fillId="0" borderId="0" xfId="0" applyNumberFormat="1" applyFont="1" applyFill="1" applyAlignment="1">
      <alignment horizontal="left" vertical="top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164" fontId="5" fillId="2" borderId="5" xfId="1" applyNumberFormat="1" applyFont="1" applyFill="1" applyBorder="1" applyAlignment="1">
      <alignment horizontal="center" vertical="center"/>
    </xf>
    <xf numFmtId="164" fontId="5" fillId="2" borderId="6" xfId="1" applyNumberFormat="1" applyFont="1" applyFill="1" applyBorder="1" applyAlignment="1">
      <alignment horizontal="center" vertical="center"/>
    </xf>
    <xf numFmtId="164" fontId="5" fillId="2" borderId="7" xfId="1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left" vertical="top" wrapText="1"/>
    </xf>
    <xf numFmtId="0" fontId="8" fillId="3" borderId="6" xfId="0" applyFont="1" applyFill="1" applyBorder="1" applyAlignment="1">
      <alignment horizontal="left" vertical="top"/>
    </xf>
    <xf numFmtId="0" fontId="8" fillId="3" borderId="7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3" borderId="5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164" fontId="10" fillId="0" borderId="1" xfId="1" applyNumberFormat="1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center" vertical="top"/>
    </xf>
    <xf numFmtId="0" fontId="6" fillId="3" borderId="6" xfId="0" applyFont="1" applyFill="1" applyBorder="1" applyAlignment="1">
      <alignment horizontal="center" vertical="top"/>
    </xf>
    <xf numFmtId="0" fontId="6" fillId="3" borderId="7" xfId="0" applyFont="1" applyFill="1" applyBorder="1" applyAlignment="1">
      <alignment horizontal="center" vertical="top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748902</xdr:colOff>
      <xdr:row>0</xdr:row>
      <xdr:rowOff>0</xdr:rowOff>
    </xdr:from>
    <xdr:ext cx="65" cy="274276"/>
    <xdr:sp macro="" textlink="">
      <xdr:nvSpPr>
        <xdr:cNvPr id="2" name="กล่องข้อความ 1"/>
        <xdr:cNvSpPr txBox="1"/>
      </xdr:nvSpPr>
      <xdr:spPr>
        <a:xfrm>
          <a:off x="10721577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65" cy="274276"/>
    <xdr:sp macro="" textlink="">
      <xdr:nvSpPr>
        <xdr:cNvPr id="3" name="กล่องข้อความ 1"/>
        <xdr:cNvSpPr txBox="1"/>
      </xdr:nvSpPr>
      <xdr:spPr>
        <a:xfrm>
          <a:off x="9972675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0</xdr:row>
      <xdr:rowOff>0</xdr:rowOff>
    </xdr:from>
    <xdr:ext cx="65" cy="274276"/>
    <xdr:sp macro="" textlink="">
      <xdr:nvSpPr>
        <xdr:cNvPr id="4" name="กล่องข้อความ 1"/>
        <xdr:cNvSpPr txBox="1"/>
      </xdr:nvSpPr>
      <xdr:spPr>
        <a:xfrm>
          <a:off x="10721577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65" cy="274276"/>
    <xdr:sp macro="" textlink="">
      <xdr:nvSpPr>
        <xdr:cNvPr id="5" name="กล่องข้อความ 1"/>
        <xdr:cNvSpPr txBox="1"/>
      </xdr:nvSpPr>
      <xdr:spPr>
        <a:xfrm>
          <a:off x="9972675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0</xdr:row>
      <xdr:rowOff>0</xdr:rowOff>
    </xdr:from>
    <xdr:ext cx="65" cy="274276"/>
    <xdr:sp macro="" textlink="">
      <xdr:nvSpPr>
        <xdr:cNvPr id="6" name="กล่องข้อความ 1"/>
        <xdr:cNvSpPr txBox="1"/>
      </xdr:nvSpPr>
      <xdr:spPr>
        <a:xfrm>
          <a:off x="10721577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65" cy="274276"/>
    <xdr:sp macro="" textlink="">
      <xdr:nvSpPr>
        <xdr:cNvPr id="7" name="กล่องข้อความ 1"/>
        <xdr:cNvSpPr txBox="1"/>
      </xdr:nvSpPr>
      <xdr:spPr>
        <a:xfrm>
          <a:off x="9972675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6"/>
    <xdr:sp macro="" textlink="">
      <xdr:nvSpPr>
        <xdr:cNvPr id="8" name="กล่องข้อความ 1"/>
        <xdr:cNvSpPr txBox="1"/>
      </xdr:nvSpPr>
      <xdr:spPr>
        <a:xfrm>
          <a:off x="9397602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7"/>
    <xdr:sp macro="" textlink="">
      <xdr:nvSpPr>
        <xdr:cNvPr id="9" name="กล่องข้อความ 1"/>
        <xdr:cNvSpPr txBox="1"/>
      </xdr:nvSpPr>
      <xdr:spPr>
        <a:xfrm>
          <a:off x="9397602" y="93345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6"/>
    <xdr:sp macro="" textlink="">
      <xdr:nvSpPr>
        <xdr:cNvPr id="10" name="กล่องข้อความ 1"/>
        <xdr:cNvSpPr txBox="1"/>
      </xdr:nvSpPr>
      <xdr:spPr>
        <a:xfrm>
          <a:off x="9397602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7"/>
    <xdr:sp macro="" textlink="">
      <xdr:nvSpPr>
        <xdr:cNvPr id="11" name="กล่องข้อความ 1"/>
        <xdr:cNvSpPr txBox="1"/>
      </xdr:nvSpPr>
      <xdr:spPr>
        <a:xfrm>
          <a:off x="9397602" y="93345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8"/>
  <sheetViews>
    <sheetView tabSelected="1" zoomScale="86" zoomScaleNormal="86" workbookViewId="0">
      <selection activeCell="D5" sqref="D5"/>
    </sheetView>
  </sheetViews>
  <sheetFormatPr defaultColWidth="9" defaultRowHeight="22.5" x14ac:dyDescent="0.25"/>
  <cols>
    <col min="1" max="1" width="29.42578125" style="14" customWidth="1"/>
    <col min="2" max="3" width="6.5703125" style="15" customWidth="1"/>
    <col min="4" max="4" width="15.5703125" style="14" customWidth="1"/>
    <col min="5" max="8" width="20" style="16" customWidth="1"/>
    <col min="9" max="9" width="20" style="23" customWidth="1"/>
    <col min="10" max="10" width="22.5703125" style="2" customWidth="1"/>
    <col min="11" max="16384" width="9" style="2"/>
  </cols>
  <sheetData>
    <row r="1" spans="1:10" ht="84" customHeight="1" x14ac:dyDescent="0.25">
      <c r="A1" s="112" t="s">
        <v>284</v>
      </c>
      <c r="B1" s="113"/>
      <c r="C1" s="113"/>
      <c r="D1" s="113"/>
      <c r="E1" s="113"/>
      <c r="F1" s="113"/>
      <c r="G1" s="113"/>
      <c r="H1" s="113"/>
      <c r="I1" s="113"/>
    </row>
    <row r="2" spans="1:10" s="55" customFormat="1" ht="30" customHeight="1" x14ac:dyDescent="0.25">
      <c r="A2" s="114" t="s">
        <v>278</v>
      </c>
      <c r="B2" s="115"/>
      <c r="C2" s="115"/>
      <c r="D2" s="116"/>
      <c r="E2" s="117" t="s">
        <v>9</v>
      </c>
      <c r="F2" s="118"/>
      <c r="G2" s="118"/>
      <c r="H2" s="118"/>
      <c r="I2" s="119"/>
    </row>
    <row r="3" spans="1:10" ht="67.5" x14ac:dyDescent="0.25">
      <c r="A3" s="28" t="s">
        <v>0</v>
      </c>
      <c r="B3" s="45" t="s">
        <v>2</v>
      </c>
      <c r="C3" s="3" t="s">
        <v>51</v>
      </c>
      <c r="D3" s="3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</row>
    <row r="4" spans="1:10" ht="26.25" x14ac:dyDescent="0.25">
      <c r="A4" s="120" t="s">
        <v>279</v>
      </c>
      <c r="B4" s="121"/>
      <c r="C4" s="121"/>
      <c r="D4" s="121"/>
      <c r="E4" s="121"/>
      <c r="F4" s="121"/>
      <c r="G4" s="121"/>
      <c r="H4" s="121"/>
      <c r="I4" s="122"/>
    </row>
    <row r="5" spans="1:10" s="109" customFormat="1" ht="86.25" customHeight="1" x14ac:dyDescent="0.25">
      <c r="A5" s="63" t="s">
        <v>280</v>
      </c>
      <c r="B5" s="104">
        <v>1</v>
      </c>
      <c r="C5" s="104">
        <v>4</v>
      </c>
      <c r="D5" s="63" t="s">
        <v>275</v>
      </c>
      <c r="E5" s="110">
        <v>0</v>
      </c>
      <c r="F5" s="105">
        <v>9198900</v>
      </c>
      <c r="G5" s="110">
        <v>0</v>
      </c>
      <c r="H5" s="110">
        <v>0</v>
      </c>
      <c r="I5" s="134">
        <f t="shared" ref="I5:I7" si="0">F5+G5+H5</f>
        <v>9198900</v>
      </c>
    </row>
    <row r="6" spans="1:10" s="109" customFormat="1" ht="86.25" customHeight="1" x14ac:dyDescent="0.25">
      <c r="A6" s="106" t="s">
        <v>281</v>
      </c>
      <c r="B6" s="104">
        <v>1</v>
      </c>
      <c r="C6" s="104">
        <v>4</v>
      </c>
      <c r="D6" s="106" t="s">
        <v>276</v>
      </c>
      <c r="E6" s="110">
        <v>0</v>
      </c>
      <c r="F6" s="102">
        <v>3000000</v>
      </c>
      <c r="G6" s="110">
        <v>0</v>
      </c>
      <c r="H6" s="110">
        <v>0</v>
      </c>
      <c r="I6" s="134">
        <f t="shared" si="0"/>
        <v>3000000</v>
      </c>
      <c r="J6" s="111"/>
    </row>
    <row r="7" spans="1:10" s="109" customFormat="1" ht="107.25" customHeight="1" x14ac:dyDescent="0.25">
      <c r="A7" s="106" t="s">
        <v>282</v>
      </c>
      <c r="B7" s="104">
        <v>1</v>
      </c>
      <c r="C7" s="104">
        <v>4</v>
      </c>
      <c r="D7" s="108" t="s">
        <v>277</v>
      </c>
      <c r="E7" s="110">
        <v>0</v>
      </c>
      <c r="F7" s="107">
        <v>7000000</v>
      </c>
      <c r="G7" s="110">
        <v>0</v>
      </c>
      <c r="H7" s="110">
        <v>0</v>
      </c>
      <c r="I7" s="134">
        <f t="shared" si="0"/>
        <v>7000000</v>
      </c>
    </row>
    <row r="8" spans="1:10" s="39" customFormat="1" ht="26.25" x14ac:dyDescent="0.25">
      <c r="A8" s="135" t="s">
        <v>283</v>
      </c>
      <c r="B8" s="136"/>
      <c r="C8" s="136"/>
      <c r="D8" s="137"/>
      <c r="E8" s="103">
        <f>E5+E6+E7</f>
        <v>0</v>
      </c>
      <c r="F8" s="103">
        <f t="shared" ref="F8:I8" si="1">F5+F6+F7</f>
        <v>19198900</v>
      </c>
      <c r="G8" s="103">
        <f t="shared" si="1"/>
        <v>0</v>
      </c>
      <c r="H8" s="103">
        <f t="shared" si="1"/>
        <v>0</v>
      </c>
      <c r="I8" s="103">
        <f t="shared" si="1"/>
        <v>19198900</v>
      </c>
    </row>
  </sheetData>
  <mergeCells count="5">
    <mergeCell ref="A1:I1"/>
    <mergeCell ref="A2:D2"/>
    <mergeCell ref="E2:I2"/>
    <mergeCell ref="A4:I4"/>
    <mergeCell ref="A8:D8"/>
  </mergeCells>
  <pageMargins left="0.91" right="0.18" top="0.45" bottom="0.22" header="0.3" footer="0.16"/>
  <pageSetup scale="58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7"/>
  <sheetViews>
    <sheetView topLeftCell="A183" zoomScale="86" zoomScaleNormal="86" workbookViewId="0">
      <selection activeCell="A191" sqref="A191"/>
    </sheetView>
  </sheetViews>
  <sheetFormatPr defaultColWidth="9" defaultRowHeight="22.5" x14ac:dyDescent="0.25"/>
  <cols>
    <col min="1" max="1" width="36" style="14" customWidth="1"/>
    <col min="2" max="2" width="21" style="2" customWidth="1"/>
    <col min="3" max="4" width="8.85546875" style="15" customWidth="1"/>
    <col min="5" max="5" width="21.28515625" style="14" customWidth="1"/>
    <col min="6" max="6" width="24.140625" style="16" customWidth="1"/>
    <col min="7" max="16384" width="9" style="2"/>
  </cols>
  <sheetData>
    <row r="1" spans="1:6" ht="67.5" customHeight="1" x14ac:dyDescent="0.25">
      <c r="A1" s="112" t="s">
        <v>177</v>
      </c>
      <c r="B1" s="113"/>
      <c r="C1" s="113"/>
      <c r="D1" s="113"/>
      <c r="E1" s="113"/>
      <c r="F1" s="113"/>
    </row>
    <row r="2" spans="1:6" s="55" customFormat="1" ht="27.75" x14ac:dyDescent="0.25">
      <c r="A2" s="124" t="s">
        <v>126</v>
      </c>
      <c r="B2" s="124"/>
      <c r="C2" s="124"/>
      <c r="D2" s="124"/>
      <c r="E2" s="124"/>
      <c r="F2" s="101" t="s">
        <v>9</v>
      </c>
    </row>
    <row r="3" spans="1:6" ht="45" x14ac:dyDescent="0.25">
      <c r="A3" s="28" t="s">
        <v>0</v>
      </c>
      <c r="B3" s="28" t="s">
        <v>1</v>
      </c>
      <c r="C3" s="45" t="s">
        <v>2</v>
      </c>
      <c r="D3" s="3" t="s">
        <v>51</v>
      </c>
      <c r="E3" s="3" t="s">
        <v>3</v>
      </c>
      <c r="F3" s="4" t="s">
        <v>4</v>
      </c>
    </row>
    <row r="4" spans="1:6" s="39" customFormat="1" ht="26.25" x14ac:dyDescent="0.25">
      <c r="A4" s="125" t="s">
        <v>37</v>
      </c>
      <c r="B4" s="125"/>
      <c r="C4" s="125"/>
      <c r="D4" s="125"/>
      <c r="E4" s="125"/>
      <c r="F4" s="125"/>
    </row>
    <row r="5" spans="1:6" ht="26.25" x14ac:dyDescent="0.25">
      <c r="A5" s="126" t="s">
        <v>27</v>
      </c>
      <c r="B5" s="121"/>
      <c r="C5" s="121"/>
      <c r="D5" s="121"/>
      <c r="E5" s="121"/>
      <c r="F5" s="121"/>
    </row>
    <row r="6" spans="1:6" s="91" customFormat="1" ht="78.75" x14ac:dyDescent="0.25">
      <c r="A6" s="69" t="s">
        <v>176</v>
      </c>
      <c r="B6" s="89"/>
      <c r="C6" s="89"/>
      <c r="D6" s="89"/>
      <c r="E6" s="89"/>
      <c r="F6" s="90">
        <f>SUM(F7:F28)</f>
        <v>613695000</v>
      </c>
    </row>
    <row r="7" spans="1:6" s="91" customFormat="1" ht="105" customHeight="1" x14ac:dyDescent="0.25">
      <c r="A7" s="86" t="s">
        <v>160</v>
      </c>
      <c r="B7" s="24" t="s">
        <v>115</v>
      </c>
      <c r="C7" s="88">
        <v>1</v>
      </c>
      <c r="D7" s="88">
        <v>3</v>
      </c>
      <c r="E7" s="33" t="s">
        <v>161</v>
      </c>
      <c r="F7" s="87">
        <v>400000000</v>
      </c>
    </row>
    <row r="8" spans="1:6" s="26" customFormat="1" ht="104.25" customHeight="1" x14ac:dyDescent="0.25">
      <c r="A8" s="43" t="s">
        <v>162</v>
      </c>
      <c r="B8" s="24" t="s">
        <v>115</v>
      </c>
      <c r="C8" s="67">
        <v>1</v>
      </c>
      <c r="D8" s="25">
        <v>1</v>
      </c>
      <c r="E8" s="24" t="s">
        <v>131</v>
      </c>
      <c r="F8" s="50">
        <v>4000000</v>
      </c>
    </row>
    <row r="9" spans="1:6" s="26" customFormat="1" ht="121.5" x14ac:dyDescent="0.25">
      <c r="A9" s="38" t="s">
        <v>178</v>
      </c>
      <c r="B9" s="24" t="s">
        <v>115</v>
      </c>
      <c r="C9" s="25">
        <v>1</v>
      </c>
      <c r="D9" s="25">
        <v>1</v>
      </c>
      <c r="E9" s="24" t="s">
        <v>131</v>
      </c>
      <c r="F9" s="50">
        <v>6000000</v>
      </c>
    </row>
    <row r="10" spans="1:6" s="26" customFormat="1" ht="121.5" x14ac:dyDescent="0.25">
      <c r="A10" s="38" t="s">
        <v>179</v>
      </c>
      <c r="B10" s="24" t="s">
        <v>115</v>
      </c>
      <c r="C10" s="25">
        <v>1</v>
      </c>
      <c r="D10" s="25">
        <v>1</v>
      </c>
      <c r="E10" s="24" t="s">
        <v>116</v>
      </c>
      <c r="F10" s="50">
        <v>5000000</v>
      </c>
    </row>
    <row r="11" spans="1:6" s="26" customFormat="1" ht="121.5" x14ac:dyDescent="0.25">
      <c r="A11" s="38" t="s">
        <v>180</v>
      </c>
      <c r="B11" s="24" t="s">
        <v>115</v>
      </c>
      <c r="C11" s="25">
        <v>1</v>
      </c>
      <c r="D11" s="25">
        <v>1</v>
      </c>
      <c r="E11" s="24" t="s">
        <v>119</v>
      </c>
      <c r="F11" s="50">
        <v>1000000</v>
      </c>
    </row>
    <row r="12" spans="1:6" s="26" customFormat="1" ht="121.5" x14ac:dyDescent="0.25">
      <c r="A12" s="47" t="s">
        <v>181</v>
      </c>
      <c r="B12" s="24" t="s">
        <v>115</v>
      </c>
      <c r="C12" s="25">
        <v>1</v>
      </c>
      <c r="D12" s="25">
        <v>1</v>
      </c>
      <c r="E12" s="24" t="s">
        <v>119</v>
      </c>
      <c r="F12" s="50">
        <v>15000000</v>
      </c>
    </row>
    <row r="13" spans="1:6" s="26" customFormat="1" ht="121.5" x14ac:dyDescent="0.25">
      <c r="A13" s="47" t="s">
        <v>182</v>
      </c>
      <c r="B13" s="24" t="s">
        <v>115</v>
      </c>
      <c r="C13" s="25">
        <v>1</v>
      </c>
      <c r="D13" s="25">
        <v>1</v>
      </c>
      <c r="E13" s="24" t="s">
        <v>119</v>
      </c>
      <c r="F13" s="50">
        <v>4316000</v>
      </c>
    </row>
    <row r="14" spans="1:6" s="26" customFormat="1" ht="121.5" x14ac:dyDescent="0.25">
      <c r="A14" s="47" t="s">
        <v>163</v>
      </c>
      <c r="B14" s="24" t="s">
        <v>115</v>
      </c>
      <c r="C14" s="25">
        <v>1</v>
      </c>
      <c r="D14" s="25">
        <v>1</v>
      </c>
      <c r="E14" s="24" t="s">
        <v>120</v>
      </c>
      <c r="F14" s="50">
        <v>3700000</v>
      </c>
    </row>
    <row r="15" spans="1:6" s="26" customFormat="1" ht="121.5" x14ac:dyDescent="0.25">
      <c r="A15" s="47" t="s">
        <v>183</v>
      </c>
      <c r="B15" s="24" t="s">
        <v>115</v>
      </c>
      <c r="C15" s="25">
        <v>1</v>
      </c>
      <c r="D15" s="25">
        <v>1</v>
      </c>
      <c r="E15" s="24" t="s">
        <v>121</v>
      </c>
      <c r="F15" s="50">
        <v>1074000</v>
      </c>
    </row>
    <row r="16" spans="1:6" s="26" customFormat="1" ht="121.5" x14ac:dyDescent="0.25">
      <c r="A16" s="47" t="s">
        <v>164</v>
      </c>
      <c r="B16" s="24" t="s">
        <v>115</v>
      </c>
      <c r="C16" s="25">
        <v>1</v>
      </c>
      <c r="D16" s="25">
        <v>1</v>
      </c>
      <c r="E16" s="24" t="s">
        <v>122</v>
      </c>
      <c r="F16" s="50">
        <v>5000000</v>
      </c>
    </row>
    <row r="17" spans="1:6" s="26" customFormat="1" ht="121.5" x14ac:dyDescent="0.25">
      <c r="A17" s="47" t="s">
        <v>184</v>
      </c>
      <c r="B17" s="24" t="s">
        <v>115</v>
      </c>
      <c r="C17" s="25">
        <v>1</v>
      </c>
      <c r="D17" s="25">
        <v>1</v>
      </c>
      <c r="E17" s="63" t="s">
        <v>122</v>
      </c>
      <c r="F17" s="49">
        <v>6552000</v>
      </c>
    </row>
    <row r="18" spans="1:6" s="26" customFormat="1" ht="121.5" x14ac:dyDescent="0.25">
      <c r="A18" s="47" t="s">
        <v>185</v>
      </c>
      <c r="B18" s="24" t="s">
        <v>115</v>
      </c>
      <c r="C18" s="25">
        <v>1</v>
      </c>
      <c r="D18" s="25">
        <v>1</v>
      </c>
      <c r="E18" s="24" t="s">
        <v>122</v>
      </c>
      <c r="F18" s="50">
        <v>15000000</v>
      </c>
    </row>
    <row r="19" spans="1:6" s="26" customFormat="1" ht="121.5" x14ac:dyDescent="0.25">
      <c r="A19" s="47" t="s">
        <v>165</v>
      </c>
      <c r="B19" s="24" t="s">
        <v>115</v>
      </c>
      <c r="C19" s="25">
        <v>1</v>
      </c>
      <c r="D19" s="25">
        <v>1</v>
      </c>
      <c r="E19" s="63" t="s">
        <v>123</v>
      </c>
      <c r="F19" s="49">
        <v>892000</v>
      </c>
    </row>
    <row r="20" spans="1:6" s="26" customFormat="1" ht="121.5" x14ac:dyDescent="0.25">
      <c r="A20" s="47" t="s">
        <v>186</v>
      </c>
      <c r="B20" s="24" t="s">
        <v>115</v>
      </c>
      <c r="C20" s="25">
        <v>1</v>
      </c>
      <c r="D20" s="25">
        <v>1</v>
      </c>
      <c r="E20" s="24" t="s">
        <v>124</v>
      </c>
      <c r="F20" s="50">
        <v>9221000</v>
      </c>
    </row>
    <row r="21" spans="1:6" s="26" customFormat="1" ht="121.5" x14ac:dyDescent="0.25">
      <c r="A21" s="47" t="s">
        <v>166</v>
      </c>
      <c r="B21" s="24" t="s">
        <v>115</v>
      </c>
      <c r="C21" s="25">
        <v>1</v>
      </c>
      <c r="D21" s="25">
        <v>1</v>
      </c>
      <c r="E21" s="63" t="s">
        <v>25</v>
      </c>
      <c r="F21" s="49">
        <v>2000000</v>
      </c>
    </row>
    <row r="22" spans="1:6" s="48" customFormat="1" ht="69.75" x14ac:dyDescent="0.25">
      <c r="A22" s="47" t="s">
        <v>167</v>
      </c>
      <c r="B22" s="63" t="s">
        <v>39</v>
      </c>
      <c r="C22" s="25">
        <v>1</v>
      </c>
      <c r="D22" s="25">
        <v>1</v>
      </c>
      <c r="E22" s="63" t="s">
        <v>117</v>
      </c>
      <c r="F22" s="49">
        <v>40000000</v>
      </c>
    </row>
    <row r="23" spans="1:6" s="48" customFormat="1" ht="121.5" x14ac:dyDescent="0.25">
      <c r="A23" s="47" t="s">
        <v>187</v>
      </c>
      <c r="B23" s="24" t="s">
        <v>132</v>
      </c>
      <c r="C23" s="25">
        <v>1</v>
      </c>
      <c r="D23" s="25">
        <v>1</v>
      </c>
      <c r="E23" s="63" t="s">
        <v>117</v>
      </c>
      <c r="F23" s="49">
        <v>20000000</v>
      </c>
    </row>
    <row r="24" spans="1:6" s="48" customFormat="1" ht="93" x14ac:dyDescent="0.25">
      <c r="A24" s="47" t="s">
        <v>188</v>
      </c>
      <c r="B24" s="63" t="s">
        <v>39</v>
      </c>
      <c r="C24" s="25">
        <v>1</v>
      </c>
      <c r="D24" s="25">
        <v>1</v>
      </c>
      <c r="E24" s="63" t="s">
        <v>117</v>
      </c>
      <c r="F24" s="49">
        <v>20900000</v>
      </c>
    </row>
    <row r="25" spans="1:6" s="48" customFormat="1" ht="60.75" x14ac:dyDescent="0.25">
      <c r="A25" s="47" t="s">
        <v>168</v>
      </c>
      <c r="B25" s="63" t="s">
        <v>39</v>
      </c>
      <c r="C25" s="25">
        <v>1</v>
      </c>
      <c r="D25" s="25">
        <v>1</v>
      </c>
      <c r="E25" s="63" t="s">
        <v>17</v>
      </c>
      <c r="F25" s="49">
        <v>20000000</v>
      </c>
    </row>
    <row r="26" spans="1:6" s="26" customFormat="1" ht="121.5" x14ac:dyDescent="0.25">
      <c r="A26" s="47" t="s">
        <v>169</v>
      </c>
      <c r="B26" s="24" t="s">
        <v>115</v>
      </c>
      <c r="C26" s="25">
        <v>1</v>
      </c>
      <c r="D26" s="25">
        <v>1</v>
      </c>
      <c r="E26" s="24" t="s">
        <v>17</v>
      </c>
      <c r="F26" s="50">
        <v>25000000</v>
      </c>
    </row>
    <row r="27" spans="1:6" s="26" customFormat="1" ht="121.5" x14ac:dyDescent="0.25">
      <c r="A27" s="47" t="s">
        <v>170</v>
      </c>
      <c r="B27" s="24" t="s">
        <v>115</v>
      </c>
      <c r="C27" s="25">
        <v>1</v>
      </c>
      <c r="D27" s="25">
        <v>1</v>
      </c>
      <c r="E27" s="63" t="s">
        <v>12</v>
      </c>
      <c r="F27" s="49">
        <v>7000000</v>
      </c>
    </row>
    <row r="28" spans="1:6" s="26" customFormat="1" ht="121.5" x14ac:dyDescent="0.25">
      <c r="A28" s="47" t="s">
        <v>189</v>
      </c>
      <c r="B28" s="24" t="s">
        <v>115</v>
      </c>
      <c r="C28" s="25">
        <v>1</v>
      </c>
      <c r="D28" s="25">
        <v>1</v>
      </c>
      <c r="E28" s="63" t="s">
        <v>118</v>
      </c>
      <c r="F28" s="49">
        <v>2040000</v>
      </c>
    </row>
    <row r="29" spans="1:6" s="91" customFormat="1" ht="78.75" x14ac:dyDescent="0.25">
      <c r="A29" s="69" t="s">
        <v>190</v>
      </c>
      <c r="B29" s="89"/>
      <c r="C29" s="89"/>
      <c r="D29" s="89"/>
      <c r="E29" s="89"/>
      <c r="F29" s="92">
        <f>SUM(F30:F33)</f>
        <v>10450000</v>
      </c>
    </row>
    <row r="30" spans="1:6" s="26" customFormat="1" ht="93" x14ac:dyDescent="0.25">
      <c r="A30" s="47" t="s">
        <v>191</v>
      </c>
      <c r="B30" s="63" t="s">
        <v>39</v>
      </c>
      <c r="C30" s="25">
        <v>1</v>
      </c>
      <c r="D30" s="25">
        <v>1</v>
      </c>
      <c r="E30" s="63" t="s">
        <v>119</v>
      </c>
      <c r="F30" s="49">
        <v>4834000</v>
      </c>
    </row>
    <row r="31" spans="1:6" s="26" customFormat="1" ht="69.75" x14ac:dyDescent="0.25">
      <c r="A31" s="47" t="s">
        <v>154</v>
      </c>
      <c r="B31" s="63" t="s">
        <v>39</v>
      </c>
      <c r="C31" s="25">
        <v>1</v>
      </c>
      <c r="D31" s="25">
        <v>1</v>
      </c>
      <c r="E31" s="63" t="s">
        <v>25</v>
      </c>
      <c r="F31" s="49">
        <v>900000</v>
      </c>
    </row>
    <row r="32" spans="1:6" s="26" customFormat="1" ht="96.75" customHeight="1" x14ac:dyDescent="0.25">
      <c r="A32" s="47" t="s">
        <v>172</v>
      </c>
      <c r="B32" s="63" t="s">
        <v>39</v>
      </c>
      <c r="C32" s="25">
        <v>1</v>
      </c>
      <c r="D32" s="25">
        <v>1</v>
      </c>
      <c r="E32" s="63" t="s">
        <v>171</v>
      </c>
      <c r="F32" s="49">
        <v>2358000</v>
      </c>
    </row>
    <row r="33" spans="1:6" s="26" customFormat="1" ht="96.75" customHeight="1" x14ac:dyDescent="0.25">
      <c r="A33" s="47" t="s">
        <v>173</v>
      </c>
      <c r="B33" s="63" t="s">
        <v>39</v>
      </c>
      <c r="C33" s="25">
        <v>1</v>
      </c>
      <c r="D33" s="25">
        <v>1</v>
      </c>
      <c r="E33" s="63" t="s">
        <v>171</v>
      </c>
      <c r="F33" s="49">
        <v>2358000</v>
      </c>
    </row>
    <row r="34" spans="1:6" s="91" customFormat="1" ht="31.5" customHeight="1" x14ac:dyDescent="0.25">
      <c r="A34" s="71" t="s">
        <v>133</v>
      </c>
      <c r="B34" s="93"/>
      <c r="C34" s="94"/>
      <c r="D34" s="94"/>
      <c r="E34" s="94"/>
      <c r="F34" s="92">
        <f>SUM(F35:F36)</f>
        <v>42000000</v>
      </c>
    </row>
    <row r="35" spans="1:6" s="26" customFormat="1" ht="121.5" x14ac:dyDescent="0.25">
      <c r="A35" s="43" t="s">
        <v>192</v>
      </c>
      <c r="B35" s="24" t="s">
        <v>115</v>
      </c>
      <c r="C35" s="25">
        <v>1</v>
      </c>
      <c r="D35" s="25">
        <v>1</v>
      </c>
      <c r="E35" s="24" t="s">
        <v>131</v>
      </c>
      <c r="F35" s="65">
        <v>15000000</v>
      </c>
    </row>
    <row r="36" spans="1:6" s="26" customFormat="1" ht="96.75" customHeight="1" x14ac:dyDescent="0.25">
      <c r="A36" s="38" t="s">
        <v>155</v>
      </c>
      <c r="B36" s="24" t="s">
        <v>115</v>
      </c>
      <c r="C36" s="25">
        <v>1</v>
      </c>
      <c r="D36" s="25">
        <v>1</v>
      </c>
      <c r="E36" s="24" t="s">
        <v>125</v>
      </c>
      <c r="F36" s="65">
        <v>27000000</v>
      </c>
    </row>
    <row r="37" spans="1:6" s="91" customFormat="1" ht="52.5" x14ac:dyDescent="0.25">
      <c r="A37" s="69" t="s">
        <v>134</v>
      </c>
      <c r="B37" s="95"/>
      <c r="C37" s="95"/>
      <c r="D37" s="95"/>
      <c r="E37" s="95"/>
      <c r="F37" s="96">
        <f>SUM(F38:F48)</f>
        <v>50192000</v>
      </c>
    </row>
    <row r="38" spans="1:6" s="26" customFormat="1" ht="121.5" x14ac:dyDescent="0.25">
      <c r="A38" s="97" t="s">
        <v>156</v>
      </c>
      <c r="B38" s="24" t="s">
        <v>195</v>
      </c>
      <c r="C38" s="25">
        <v>1</v>
      </c>
      <c r="D38" s="25">
        <v>1</v>
      </c>
      <c r="E38" s="63" t="s">
        <v>135</v>
      </c>
      <c r="F38" s="64">
        <v>15000000</v>
      </c>
    </row>
    <row r="39" spans="1:6" s="26" customFormat="1" ht="121.5" x14ac:dyDescent="0.25">
      <c r="A39" s="47" t="s">
        <v>196</v>
      </c>
      <c r="B39" s="24" t="s">
        <v>195</v>
      </c>
      <c r="C39" s="25">
        <v>1</v>
      </c>
      <c r="D39" s="25">
        <v>1</v>
      </c>
      <c r="E39" s="24" t="s">
        <v>135</v>
      </c>
      <c r="F39" s="65">
        <v>9518000</v>
      </c>
    </row>
    <row r="40" spans="1:6" s="48" customFormat="1" ht="121.5" x14ac:dyDescent="0.25">
      <c r="A40" s="47" t="s">
        <v>136</v>
      </c>
      <c r="B40" s="24" t="s">
        <v>194</v>
      </c>
      <c r="C40" s="25">
        <v>1</v>
      </c>
      <c r="D40" s="66">
        <v>1</v>
      </c>
      <c r="E40" s="63" t="s">
        <v>135</v>
      </c>
      <c r="F40" s="64">
        <v>1900000</v>
      </c>
    </row>
    <row r="41" spans="1:6" s="26" customFormat="1" ht="141.75" x14ac:dyDescent="0.25">
      <c r="A41" s="47" t="s">
        <v>137</v>
      </c>
      <c r="B41" s="24" t="s">
        <v>11</v>
      </c>
      <c r="C41" s="25">
        <v>1</v>
      </c>
      <c r="D41" s="25">
        <v>1</v>
      </c>
      <c r="E41" s="63" t="s">
        <v>135</v>
      </c>
      <c r="F41" s="64">
        <v>10000000</v>
      </c>
    </row>
    <row r="42" spans="1:6" s="26" customFormat="1" ht="162.75" x14ac:dyDescent="0.25">
      <c r="A42" s="47" t="s">
        <v>138</v>
      </c>
      <c r="B42" s="24" t="s">
        <v>194</v>
      </c>
      <c r="C42" s="25">
        <v>1</v>
      </c>
      <c r="D42" s="25">
        <v>1</v>
      </c>
      <c r="E42" s="24" t="s">
        <v>135</v>
      </c>
      <c r="F42" s="65">
        <v>4304000</v>
      </c>
    </row>
    <row r="43" spans="1:6" s="48" customFormat="1" ht="141.75" x14ac:dyDescent="0.25">
      <c r="A43" s="47" t="s">
        <v>157</v>
      </c>
      <c r="B43" s="24" t="s">
        <v>11</v>
      </c>
      <c r="C43" s="25">
        <v>1</v>
      </c>
      <c r="D43" s="66">
        <v>1</v>
      </c>
      <c r="E43" s="63" t="s">
        <v>139</v>
      </c>
      <c r="F43" s="64">
        <v>2484000</v>
      </c>
    </row>
    <row r="44" spans="1:6" s="26" customFormat="1" ht="121.5" x14ac:dyDescent="0.25">
      <c r="A44" s="47" t="s">
        <v>140</v>
      </c>
      <c r="B44" s="24" t="s">
        <v>193</v>
      </c>
      <c r="C44" s="25">
        <v>1</v>
      </c>
      <c r="D44" s="25">
        <v>1</v>
      </c>
      <c r="E44" s="24" t="s">
        <v>139</v>
      </c>
      <c r="F44" s="65">
        <v>986000</v>
      </c>
    </row>
    <row r="45" spans="1:6" s="26" customFormat="1" ht="121.5" x14ac:dyDescent="0.25">
      <c r="A45" s="47" t="s">
        <v>141</v>
      </c>
      <c r="B45" s="24" t="s">
        <v>193</v>
      </c>
      <c r="C45" s="25">
        <v>1</v>
      </c>
      <c r="D45" s="25">
        <v>1</v>
      </c>
      <c r="E45" s="24" t="s">
        <v>139</v>
      </c>
      <c r="F45" s="65">
        <v>3600000</v>
      </c>
    </row>
    <row r="46" spans="1:6" s="26" customFormat="1" ht="141.75" x14ac:dyDescent="0.25">
      <c r="A46" s="47" t="s">
        <v>142</v>
      </c>
      <c r="B46" s="24" t="s">
        <v>11</v>
      </c>
      <c r="C46" s="25">
        <v>1</v>
      </c>
      <c r="D46" s="25">
        <v>1</v>
      </c>
      <c r="E46" s="24" t="s">
        <v>143</v>
      </c>
      <c r="F46" s="65">
        <v>600000</v>
      </c>
    </row>
    <row r="47" spans="1:6" s="26" customFormat="1" ht="121.5" x14ac:dyDescent="0.25">
      <c r="A47" s="47" t="s">
        <v>144</v>
      </c>
      <c r="B47" s="24" t="s">
        <v>193</v>
      </c>
      <c r="C47" s="25">
        <v>1</v>
      </c>
      <c r="D47" s="25">
        <v>1</v>
      </c>
      <c r="E47" s="24" t="s">
        <v>143</v>
      </c>
      <c r="F47" s="65">
        <v>1000000</v>
      </c>
    </row>
    <row r="48" spans="1:6" s="26" customFormat="1" ht="121.5" x14ac:dyDescent="0.25">
      <c r="A48" s="47" t="s">
        <v>145</v>
      </c>
      <c r="B48" s="24" t="s">
        <v>193</v>
      </c>
      <c r="C48" s="25">
        <v>1</v>
      </c>
      <c r="D48" s="25">
        <v>1</v>
      </c>
      <c r="E48" s="24" t="s">
        <v>20</v>
      </c>
      <c r="F48" s="65">
        <v>800000</v>
      </c>
    </row>
    <row r="49" spans="1:6" s="91" customFormat="1" ht="60.75" customHeight="1" x14ac:dyDescent="0.25">
      <c r="A49" s="89" t="s">
        <v>146</v>
      </c>
      <c r="B49" s="95"/>
      <c r="C49" s="95"/>
      <c r="D49" s="95"/>
      <c r="E49" s="95"/>
      <c r="F49" s="96">
        <f>SUM(F50:F52)</f>
        <v>2400000</v>
      </c>
    </row>
    <row r="50" spans="1:6" s="26" customFormat="1" ht="83.25" customHeight="1" x14ac:dyDescent="0.25">
      <c r="A50" s="47" t="s">
        <v>147</v>
      </c>
      <c r="B50" s="24" t="s">
        <v>148</v>
      </c>
      <c r="C50" s="25">
        <v>1</v>
      </c>
      <c r="D50" s="25">
        <v>1</v>
      </c>
      <c r="E50" s="24" t="s">
        <v>135</v>
      </c>
      <c r="F50" s="65">
        <v>1000000</v>
      </c>
    </row>
    <row r="51" spans="1:6" ht="123.75" customHeight="1" x14ac:dyDescent="0.25">
      <c r="A51" s="38" t="s">
        <v>149</v>
      </c>
      <c r="B51" s="24" t="s">
        <v>193</v>
      </c>
      <c r="C51" s="6">
        <v>1</v>
      </c>
      <c r="D51" s="25">
        <v>1</v>
      </c>
      <c r="E51" s="24" t="s">
        <v>150</v>
      </c>
      <c r="F51" s="65">
        <v>400000</v>
      </c>
    </row>
    <row r="52" spans="1:6" ht="122.25" customHeight="1" x14ac:dyDescent="0.25">
      <c r="A52" s="19" t="s">
        <v>151</v>
      </c>
      <c r="B52" s="24" t="s">
        <v>193</v>
      </c>
      <c r="C52" s="6">
        <v>1</v>
      </c>
      <c r="D52" s="25">
        <v>1</v>
      </c>
      <c r="E52" s="98" t="s">
        <v>10</v>
      </c>
      <c r="F52" s="99">
        <v>1000000</v>
      </c>
    </row>
    <row r="53" spans="1:6" s="100" customFormat="1" ht="83.25" customHeight="1" x14ac:dyDescent="0.25">
      <c r="A53" s="69" t="s">
        <v>197</v>
      </c>
      <c r="B53" s="89"/>
      <c r="C53" s="89"/>
      <c r="D53" s="89"/>
      <c r="E53" s="89"/>
      <c r="F53" s="96">
        <f>SUM(F54:F56)</f>
        <v>30000000</v>
      </c>
    </row>
    <row r="54" spans="1:6" s="26" customFormat="1" ht="123" customHeight="1" x14ac:dyDescent="0.25">
      <c r="A54" s="38" t="s">
        <v>94</v>
      </c>
      <c r="B54" s="24" t="s">
        <v>193</v>
      </c>
      <c r="C54" s="25">
        <v>1</v>
      </c>
      <c r="D54" s="25">
        <v>1</v>
      </c>
      <c r="E54" s="24" t="s">
        <v>152</v>
      </c>
      <c r="F54" s="1">
        <v>10000000</v>
      </c>
    </row>
    <row r="55" spans="1:6" s="26" customFormat="1" ht="162.75" customHeight="1" x14ac:dyDescent="0.25">
      <c r="A55" s="38" t="s">
        <v>158</v>
      </c>
      <c r="B55" s="24" t="s">
        <v>11</v>
      </c>
      <c r="C55" s="25">
        <v>1</v>
      </c>
      <c r="D55" s="25">
        <v>1</v>
      </c>
      <c r="E55" s="24" t="s">
        <v>18</v>
      </c>
      <c r="F55" s="1">
        <v>10000000</v>
      </c>
    </row>
    <row r="56" spans="1:6" s="26" customFormat="1" ht="120.75" customHeight="1" x14ac:dyDescent="0.25">
      <c r="A56" s="38" t="s">
        <v>153</v>
      </c>
      <c r="B56" s="24" t="s">
        <v>193</v>
      </c>
      <c r="C56" s="25">
        <v>1</v>
      </c>
      <c r="D56" s="25">
        <v>1</v>
      </c>
      <c r="E56" s="24" t="s">
        <v>18</v>
      </c>
      <c r="F56" s="1">
        <v>10000000</v>
      </c>
    </row>
    <row r="57" spans="1:6" s="70" customFormat="1" ht="54.75" customHeight="1" x14ac:dyDescent="0.25">
      <c r="A57" s="89" t="s">
        <v>105</v>
      </c>
      <c r="B57" s="89"/>
      <c r="C57" s="89"/>
      <c r="D57" s="89"/>
      <c r="E57" s="89"/>
      <c r="F57" s="68">
        <f>SUM(F58:F60)</f>
        <v>2350000</v>
      </c>
    </row>
    <row r="58" spans="1:6" s="26" customFormat="1" ht="124.5" customHeight="1" x14ac:dyDescent="0.25">
      <c r="A58" s="38" t="s">
        <v>159</v>
      </c>
      <c r="B58" s="27" t="s">
        <v>130</v>
      </c>
      <c r="C58" s="25">
        <v>1</v>
      </c>
      <c r="D58" s="25">
        <v>3</v>
      </c>
      <c r="E58" s="27" t="s">
        <v>25</v>
      </c>
      <c r="F58" s="7">
        <v>250000</v>
      </c>
    </row>
    <row r="59" spans="1:6" s="26" customFormat="1" ht="48.75" customHeight="1" x14ac:dyDescent="0.25">
      <c r="A59" s="38" t="s">
        <v>198</v>
      </c>
      <c r="B59" s="27" t="s">
        <v>130</v>
      </c>
      <c r="C59" s="25">
        <v>1</v>
      </c>
      <c r="D59" s="25">
        <v>3</v>
      </c>
      <c r="E59" s="27" t="s">
        <v>25</v>
      </c>
      <c r="F59" s="7">
        <v>100000</v>
      </c>
    </row>
    <row r="60" spans="1:6" s="26" customFormat="1" ht="97.5" customHeight="1" x14ac:dyDescent="0.25">
      <c r="A60" s="38" t="s">
        <v>199</v>
      </c>
      <c r="B60" s="27" t="s">
        <v>130</v>
      </c>
      <c r="C60" s="25">
        <v>1</v>
      </c>
      <c r="D60" s="25">
        <v>3</v>
      </c>
      <c r="E60" s="27" t="s">
        <v>25</v>
      </c>
      <c r="F60" s="7">
        <v>2000000</v>
      </c>
    </row>
    <row r="61" spans="1:6" s="40" customFormat="1" ht="26.25" x14ac:dyDescent="0.25">
      <c r="A61" s="127" t="s">
        <v>28</v>
      </c>
      <c r="B61" s="127"/>
      <c r="C61" s="127"/>
      <c r="D61" s="127"/>
      <c r="E61" s="127"/>
      <c r="F61" s="127"/>
    </row>
    <row r="62" spans="1:6" s="74" customFormat="1" ht="54.75" customHeight="1" x14ac:dyDescent="0.25">
      <c r="A62" s="71" t="s">
        <v>200</v>
      </c>
      <c r="B62" s="72"/>
      <c r="C62" s="72"/>
      <c r="D62" s="72"/>
      <c r="E62" s="72"/>
      <c r="F62" s="73">
        <f>SUM(F63:F91)</f>
        <v>246775000</v>
      </c>
    </row>
    <row r="63" spans="1:6" ht="51.75" customHeight="1" x14ac:dyDescent="0.25">
      <c r="A63" s="38" t="s">
        <v>127</v>
      </c>
      <c r="B63" s="27" t="s">
        <v>39</v>
      </c>
      <c r="C63" s="6">
        <v>2</v>
      </c>
      <c r="D63" s="6">
        <v>3</v>
      </c>
      <c r="E63" s="27" t="s">
        <v>17</v>
      </c>
      <c r="F63" s="7">
        <v>6000000</v>
      </c>
    </row>
    <row r="64" spans="1:6" ht="51.75" customHeight="1" x14ac:dyDescent="0.25">
      <c r="A64" s="38" t="s">
        <v>128</v>
      </c>
      <c r="B64" s="27" t="s">
        <v>39</v>
      </c>
      <c r="C64" s="6">
        <v>2</v>
      </c>
      <c r="D64" s="6">
        <v>3</v>
      </c>
      <c r="E64" s="27" t="s">
        <v>17</v>
      </c>
      <c r="F64" s="7">
        <v>25000000</v>
      </c>
    </row>
    <row r="65" spans="1:6" ht="49.5" customHeight="1" x14ac:dyDescent="0.25">
      <c r="A65" s="38" t="s">
        <v>47</v>
      </c>
      <c r="B65" s="27" t="s">
        <v>39</v>
      </c>
      <c r="C65" s="6">
        <v>2</v>
      </c>
      <c r="D65" s="6">
        <v>3</v>
      </c>
      <c r="E65" s="27" t="s">
        <v>17</v>
      </c>
      <c r="F65" s="7">
        <v>5000000</v>
      </c>
    </row>
    <row r="66" spans="1:6" ht="45.75" customHeight="1" x14ac:dyDescent="0.25">
      <c r="A66" s="38" t="s">
        <v>48</v>
      </c>
      <c r="B66" s="27" t="s">
        <v>39</v>
      </c>
      <c r="C66" s="6">
        <v>2</v>
      </c>
      <c r="D66" s="6">
        <v>3</v>
      </c>
      <c r="E66" s="27" t="s">
        <v>17</v>
      </c>
      <c r="F66" s="7">
        <v>8000000</v>
      </c>
    </row>
    <row r="67" spans="1:6" ht="51.75" customHeight="1" x14ac:dyDescent="0.25">
      <c r="A67" s="38" t="s">
        <v>201</v>
      </c>
      <c r="B67" s="27" t="s">
        <v>39</v>
      </c>
      <c r="C67" s="6">
        <v>2</v>
      </c>
      <c r="D67" s="6">
        <v>3</v>
      </c>
      <c r="E67" s="27" t="s">
        <v>17</v>
      </c>
      <c r="F67" s="7">
        <v>39000000</v>
      </c>
    </row>
    <row r="68" spans="1:6" s="32" customFormat="1" ht="70.5" customHeight="1" x14ac:dyDescent="0.25">
      <c r="A68" s="42" t="s">
        <v>202</v>
      </c>
      <c r="B68" s="29" t="s">
        <v>39</v>
      </c>
      <c r="C68" s="30">
        <v>2</v>
      </c>
      <c r="D68" s="30">
        <v>3</v>
      </c>
      <c r="E68" s="29" t="s">
        <v>49</v>
      </c>
      <c r="F68" s="31">
        <v>7580000</v>
      </c>
    </row>
    <row r="69" spans="1:6" ht="69.75" customHeight="1" x14ac:dyDescent="0.25">
      <c r="A69" s="38" t="s">
        <v>203</v>
      </c>
      <c r="B69" s="27" t="s">
        <v>39</v>
      </c>
      <c r="C69" s="6">
        <v>2</v>
      </c>
      <c r="D69" s="6">
        <v>3</v>
      </c>
      <c r="E69" s="29" t="s">
        <v>49</v>
      </c>
      <c r="F69" s="7">
        <v>13295000</v>
      </c>
    </row>
    <row r="70" spans="1:6" ht="69.75" x14ac:dyDescent="0.25">
      <c r="A70" s="38" t="s">
        <v>204</v>
      </c>
      <c r="B70" s="27" t="s">
        <v>39</v>
      </c>
      <c r="C70" s="6">
        <v>2</v>
      </c>
      <c r="D70" s="6">
        <v>3</v>
      </c>
      <c r="E70" s="29" t="s">
        <v>49</v>
      </c>
      <c r="F70" s="7">
        <v>60000000</v>
      </c>
    </row>
    <row r="71" spans="1:6" ht="116.25" x14ac:dyDescent="0.25">
      <c r="A71" s="38" t="s">
        <v>205</v>
      </c>
      <c r="B71" s="27" t="s">
        <v>39</v>
      </c>
      <c r="C71" s="6">
        <v>2</v>
      </c>
      <c r="D71" s="6">
        <v>3</v>
      </c>
      <c r="E71" s="29" t="s">
        <v>49</v>
      </c>
      <c r="F71" s="7">
        <v>7600000</v>
      </c>
    </row>
    <row r="72" spans="1:6" ht="75.75" customHeight="1" x14ac:dyDescent="0.25">
      <c r="A72" s="38" t="s">
        <v>206</v>
      </c>
      <c r="B72" s="27" t="s">
        <v>39</v>
      </c>
      <c r="C72" s="6">
        <v>2</v>
      </c>
      <c r="D72" s="6">
        <v>3</v>
      </c>
      <c r="E72" s="29" t="s">
        <v>49</v>
      </c>
      <c r="F72" s="7">
        <v>12000000</v>
      </c>
    </row>
    <row r="73" spans="1:6" ht="116.25" x14ac:dyDescent="0.25">
      <c r="A73" s="38" t="s">
        <v>207</v>
      </c>
      <c r="B73" s="27" t="s">
        <v>39</v>
      </c>
      <c r="C73" s="6">
        <v>2</v>
      </c>
      <c r="D73" s="6">
        <v>3</v>
      </c>
      <c r="E73" s="29" t="s">
        <v>49</v>
      </c>
      <c r="F73" s="7">
        <v>5200000</v>
      </c>
    </row>
    <row r="74" spans="1:6" ht="93" x14ac:dyDescent="0.25">
      <c r="A74" s="38" t="s">
        <v>208</v>
      </c>
      <c r="B74" s="27" t="s">
        <v>39</v>
      </c>
      <c r="C74" s="6">
        <v>2</v>
      </c>
      <c r="D74" s="6">
        <v>3</v>
      </c>
      <c r="E74" s="29" t="s">
        <v>49</v>
      </c>
      <c r="F74" s="7">
        <v>20000000</v>
      </c>
    </row>
    <row r="75" spans="1:6" ht="93" x14ac:dyDescent="0.25">
      <c r="A75" s="38" t="s">
        <v>209</v>
      </c>
      <c r="B75" s="27" t="s">
        <v>39</v>
      </c>
      <c r="C75" s="6">
        <v>2</v>
      </c>
      <c r="D75" s="6">
        <v>3</v>
      </c>
      <c r="E75" s="29" t="s">
        <v>49</v>
      </c>
      <c r="F75" s="7">
        <v>16000000</v>
      </c>
    </row>
    <row r="76" spans="1:6" ht="93" x14ac:dyDescent="0.25">
      <c r="A76" s="38" t="s">
        <v>174</v>
      </c>
      <c r="B76" s="27" t="s">
        <v>39</v>
      </c>
      <c r="C76" s="6">
        <v>2</v>
      </c>
      <c r="D76" s="6">
        <v>3</v>
      </c>
      <c r="E76" s="29" t="s">
        <v>49</v>
      </c>
      <c r="F76" s="7">
        <v>0</v>
      </c>
    </row>
    <row r="77" spans="1:6" ht="116.25" x14ac:dyDescent="0.25">
      <c r="A77" s="38" t="s">
        <v>210</v>
      </c>
      <c r="B77" s="27" t="s">
        <v>39</v>
      </c>
      <c r="C77" s="6">
        <v>2</v>
      </c>
      <c r="D77" s="6">
        <v>3</v>
      </c>
      <c r="E77" s="29" t="s">
        <v>49</v>
      </c>
      <c r="F77" s="7">
        <v>0</v>
      </c>
    </row>
    <row r="78" spans="1:6" ht="116.25" x14ac:dyDescent="0.25">
      <c r="A78" s="38" t="s">
        <v>211</v>
      </c>
      <c r="B78" s="27" t="s">
        <v>39</v>
      </c>
      <c r="C78" s="6">
        <v>2</v>
      </c>
      <c r="D78" s="6">
        <v>3</v>
      </c>
      <c r="E78" s="29" t="s">
        <v>49</v>
      </c>
      <c r="F78" s="7">
        <v>0</v>
      </c>
    </row>
    <row r="79" spans="1:6" ht="72" customHeight="1" x14ac:dyDescent="0.25">
      <c r="A79" s="38" t="s">
        <v>212</v>
      </c>
      <c r="B79" s="27" t="s">
        <v>39</v>
      </c>
      <c r="C79" s="6">
        <v>2</v>
      </c>
      <c r="D79" s="6">
        <v>3</v>
      </c>
      <c r="E79" s="29" t="s">
        <v>49</v>
      </c>
      <c r="F79" s="7">
        <v>0</v>
      </c>
    </row>
    <row r="80" spans="1:6" ht="75" customHeight="1" x14ac:dyDescent="0.25">
      <c r="A80" s="38" t="s">
        <v>213</v>
      </c>
      <c r="B80" s="27" t="s">
        <v>39</v>
      </c>
      <c r="C80" s="6">
        <v>2</v>
      </c>
      <c r="D80" s="6">
        <v>3</v>
      </c>
      <c r="E80" s="29" t="s">
        <v>49</v>
      </c>
      <c r="F80" s="7">
        <v>0</v>
      </c>
    </row>
    <row r="81" spans="1:6" ht="116.25" x14ac:dyDescent="0.25">
      <c r="A81" s="38" t="s">
        <v>214</v>
      </c>
      <c r="B81" s="27" t="s">
        <v>39</v>
      </c>
      <c r="C81" s="6">
        <v>2</v>
      </c>
      <c r="D81" s="6">
        <v>3</v>
      </c>
      <c r="E81" s="29" t="s">
        <v>49</v>
      </c>
      <c r="F81" s="7">
        <v>0</v>
      </c>
    </row>
    <row r="82" spans="1:6" ht="75" customHeight="1" x14ac:dyDescent="0.25">
      <c r="A82" s="38" t="s">
        <v>215</v>
      </c>
      <c r="B82" s="27" t="s">
        <v>39</v>
      </c>
      <c r="C82" s="6">
        <v>2</v>
      </c>
      <c r="D82" s="6">
        <v>3</v>
      </c>
      <c r="E82" s="29" t="s">
        <v>49</v>
      </c>
      <c r="F82" s="7">
        <v>0</v>
      </c>
    </row>
    <row r="83" spans="1:6" ht="69.75" customHeight="1" x14ac:dyDescent="0.25">
      <c r="A83" s="38" t="s">
        <v>216</v>
      </c>
      <c r="B83" s="27" t="s">
        <v>39</v>
      </c>
      <c r="C83" s="6">
        <v>2</v>
      </c>
      <c r="D83" s="6">
        <v>3</v>
      </c>
      <c r="E83" s="29" t="s">
        <v>49</v>
      </c>
      <c r="F83" s="7">
        <v>0</v>
      </c>
    </row>
    <row r="84" spans="1:6" ht="75" customHeight="1" x14ac:dyDescent="0.25">
      <c r="A84" s="38" t="s">
        <v>217</v>
      </c>
      <c r="B84" s="27" t="s">
        <v>39</v>
      </c>
      <c r="C84" s="6">
        <v>2</v>
      </c>
      <c r="D84" s="6">
        <v>3</v>
      </c>
      <c r="E84" s="29" t="s">
        <v>49</v>
      </c>
      <c r="F84" s="7">
        <v>0</v>
      </c>
    </row>
    <row r="85" spans="1:6" ht="93" x14ac:dyDescent="0.25">
      <c r="A85" s="38" t="s">
        <v>218</v>
      </c>
      <c r="B85" s="27" t="s">
        <v>39</v>
      </c>
      <c r="C85" s="6">
        <v>2</v>
      </c>
      <c r="D85" s="6">
        <v>3</v>
      </c>
      <c r="E85" s="29" t="s">
        <v>49</v>
      </c>
      <c r="F85" s="7">
        <v>0</v>
      </c>
    </row>
    <row r="86" spans="1:6" ht="69" customHeight="1" x14ac:dyDescent="0.25">
      <c r="A86" s="38" t="s">
        <v>219</v>
      </c>
      <c r="B86" s="27" t="s">
        <v>39</v>
      </c>
      <c r="C86" s="6">
        <v>2</v>
      </c>
      <c r="D86" s="6">
        <v>3</v>
      </c>
      <c r="E86" s="29" t="s">
        <v>49</v>
      </c>
      <c r="F86" s="7">
        <v>0</v>
      </c>
    </row>
    <row r="87" spans="1:6" s="36" customFormat="1" ht="70.5" customHeight="1" x14ac:dyDescent="0.25">
      <c r="A87" s="43" t="s">
        <v>220</v>
      </c>
      <c r="B87" s="33" t="s">
        <v>39</v>
      </c>
      <c r="C87" s="34">
        <v>2</v>
      </c>
      <c r="D87" s="34">
        <v>3</v>
      </c>
      <c r="E87" s="29" t="s">
        <v>49</v>
      </c>
      <c r="F87" s="35">
        <v>0</v>
      </c>
    </row>
    <row r="88" spans="1:6" ht="78" customHeight="1" x14ac:dyDescent="0.25">
      <c r="A88" s="38" t="s">
        <v>221</v>
      </c>
      <c r="B88" s="27" t="s">
        <v>39</v>
      </c>
      <c r="C88" s="6">
        <v>2</v>
      </c>
      <c r="D88" s="6">
        <v>3</v>
      </c>
      <c r="E88" s="29" t="s">
        <v>49</v>
      </c>
      <c r="F88" s="7">
        <v>0</v>
      </c>
    </row>
    <row r="89" spans="1:6" ht="73.5" customHeight="1" x14ac:dyDescent="0.25">
      <c r="A89" s="38" t="s">
        <v>222</v>
      </c>
      <c r="B89" s="27" t="s">
        <v>39</v>
      </c>
      <c r="C89" s="6">
        <v>2</v>
      </c>
      <c r="D89" s="6">
        <v>3</v>
      </c>
      <c r="E89" s="29" t="s">
        <v>49</v>
      </c>
      <c r="F89" s="7">
        <v>0</v>
      </c>
    </row>
    <row r="90" spans="1:6" ht="138.75" customHeight="1" x14ac:dyDescent="0.25">
      <c r="A90" s="38" t="s">
        <v>175</v>
      </c>
      <c r="B90" s="27" t="s">
        <v>40</v>
      </c>
      <c r="C90" s="6">
        <v>2</v>
      </c>
      <c r="D90" s="6">
        <v>3</v>
      </c>
      <c r="E90" s="27" t="s">
        <v>16</v>
      </c>
      <c r="F90" s="7">
        <v>17100000</v>
      </c>
    </row>
    <row r="91" spans="1:6" s="26" customFormat="1" ht="137.25" customHeight="1" x14ac:dyDescent="0.25">
      <c r="A91" s="38" t="s">
        <v>223</v>
      </c>
      <c r="B91" s="27" t="s">
        <v>40</v>
      </c>
      <c r="C91" s="25">
        <v>2</v>
      </c>
      <c r="D91" s="25"/>
      <c r="E91" s="24" t="s">
        <v>45</v>
      </c>
      <c r="F91" s="1">
        <v>5000000</v>
      </c>
    </row>
    <row r="92" spans="1:6" s="36" customFormat="1" ht="82.5" customHeight="1" x14ac:dyDescent="0.25">
      <c r="A92" s="69" t="s">
        <v>52</v>
      </c>
      <c r="B92" s="33"/>
      <c r="C92" s="34"/>
      <c r="D92" s="34"/>
      <c r="E92" s="33"/>
      <c r="F92" s="78">
        <f>SUM(F93:F98)</f>
        <v>418487000</v>
      </c>
    </row>
    <row r="93" spans="1:6" s="41" customFormat="1" ht="189.75" customHeight="1" x14ac:dyDescent="0.25">
      <c r="A93" s="44" t="s">
        <v>53</v>
      </c>
      <c r="B93" s="27" t="s">
        <v>40</v>
      </c>
      <c r="C93" s="34">
        <v>2</v>
      </c>
      <c r="D93" s="34">
        <v>3</v>
      </c>
      <c r="E93" s="33" t="s">
        <v>54</v>
      </c>
      <c r="F93" s="35">
        <v>200000000</v>
      </c>
    </row>
    <row r="94" spans="1:6" ht="136.5" customHeight="1" x14ac:dyDescent="0.25">
      <c r="A94" s="20" t="s">
        <v>55</v>
      </c>
      <c r="B94" s="27" t="s">
        <v>40</v>
      </c>
      <c r="C94" s="6">
        <v>2</v>
      </c>
      <c r="D94" s="6">
        <v>3</v>
      </c>
      <c r="E94" s="27" t="s">
        <v>17</v>
      </c>
      <c r="F94" s="7">
        <v>0</v>
      </c>
    </row>
    <row r="95" spans="1:6" ht="180" x14ac:dyDescent="0.25">
      <c r="A95" s="20" t="s">
        <v>56</v>
      </c>
      <c r="B95" s="27" t="s">
        <v>40</v>
      </c>
      <c r="C95" s="6">
        <v>2</v>
      </c>
      <c r="D95" s="6">
        <v>3</v>
      </c>
      <c r="E95" s="27" t="s">
        <v>17</v>
      </c>
      <c r="F95" s="7">
        <v>0</v>
      </c>
    </row>
    <row r="96" spans="1:6" s="26" customFormat="1" ht="135.75" customHeight="1" x14ac:dyDescent="0.25">
      <c r="A96" s="38" t="s">
        <v>57</v>
      </c>
      <c r="B96" s="27" t="s">
        <v>40</v>
      </c>
      <c r="C96" s="25">
        <v>2</v>
      </c>
      <c r="D96" s="25"/>
      <c r="E96" s="24" t="s">
        <v>17</v>
      </c>
      <c r="F96" s="1">
        <v>105000000</v>
      </c>
    </row>
    <row r="97" spans="1:6" ht="70.5" customHeight="1" x14ac:dyDescent="0.25">
      <c r="A97" s="38" t="s">
        <v>224</v>
      </c>
      <c r="B97" s="27" t="s">
        <v>39</v>
      </c>
      <c r="C97" s="6">
        <v>2</v>
      </c>
      <c r="D97" s="6">
        <v>3</v>
      </c>
      <c r="E97" s="29" t="s">
        <v>49</v>
      </c>
      <c r="F97" s="7">
        <v>113487000</v>
      </c>
    </row>
    <row r="98" spans="1:6" ht="136.5" customHeight="1" x14ac:dyDescent="0.25">
      <c r="A98" s="38" t="s">
        <v>225</v>
      </c>
      <c r="B98" s="27" t="s">
        <v>39</v>
      </c>
      <c r="C98" s="6">
        <v>2</v>
      </c>
      <c r="D98" s="6">
        <v>3</v>
      </c>
      <c r="E98" s="29" t="s">
        <v>49</v>
      </c>
      <c r="F98" s="7">
        <v>0</v>
      </c>
    </row>
    <row r="99" spans="1:6" s="77" customFormat="1" ht="30" customHeight="1" x14ac:dyDescent="0.25">
      <c r="A99" s="71" t="s">
        <v>133</v>
      </c>
      <c r="B99" s="75"/>
      <c r="C99" s="75"/>
      <c r="D99" s="75"/>
      <c r="E99" s="75"/>
      <c r="F99" s="76">
        <f>SUM(F100:F142)</f>
        <v>312000000</v>
      </c>
    </row>
    <row r="100" spans="1:6" ht="140.25" customHeight="1" x14ac:dyDescent="0.25">
      <c r="A100" s="38" t="s">
        <v>229</v>
      </c>
      <c r="B100" s="27" t="s">
        <v>40</v>
      </c>
      <c r="C100" s="6">
        <v>2</v>
      </c>
      <c r="D100" s="6">
        <v>3</v>
      </c>
      <c r="E100" s="27" t="s">
        <v>81</v>
      </c>
      <c r="F100" s="7">
        <v>20000000</v>
      </c>
    </row>
    <row r="101" spans="1:6" ht="135.75" customHeight="1" x14ac:dyDescent="0.25">
      <c r="A101" s="38" t="s">
        <v>226</v>
      </c>
      <c r="B101" s="27" t="s">
        <v>40</v>
      </c>
      <c r="C101" s="6">
        <v>2</v>
      </c>
      <c r="D101" s="6">
        <v>3</v>
      </c>
      <c r="E101" s="27" t="s">
        <v>81</v>
      </c>
      <c r="F101" s="7">
        <v>15000000</v>
      </c>
    </row>
    <row r="102" spans="1:6" ht="180" x14ac:dyDescent="0.25">
      <c r="A102" s="38" t="s">
        <v>58</v>
      </c>
      <c r="B102" s="27" t="s">
        <v>40</v>
      </c>
      <c r="C102" s="6">
        <v>2</v>
      </c>
      <c r="D102" s="6">
        <v>3</v>
      </c>
      <c r="E102" s="27" t="s">
        <v>81</v>
      </c>
      <c r="F102" s="7">
        <v>15000000</v>
      </c>
    </row>
    <row r="103" spans="1:6" ht="180" x14ac:dyDescent="0.25">
      <c r="A103" s="38" t="s">
        <v>227</v>
      </c>
      <c r="B103" s="27" t="s">
        <v>40</v>
      </c>
      <c r="C103" s="6">
        <v>2</v>
      </c>
      <c r="D103" s="6">
        <v>3</v>
      </c>
      <c r="E103" s="27" t="s">
        <v>81</v>
      </c>
      <c r="F103" s="7">
        <v>20000000</v>
      </c>
    </row>
    <row r="104" spans="1:6" ht="180" x14ac:dyDescent="0.25">
      <c r="A104" s="38" t="s">
        <v>230</v>
      </c>
      <c r="B104" s="27" t="s">
        <v>40</v>
      </c>
      <c r="C104" s="6">
        <v>2</v>
      </c>
      <c r="D104" s="6">
        <v>3</v>
      </c>
      <c r="E104" s="27" t="s">
        <v>81</v>
      </c>
      <c r="F104" s="7">
        <v>15000000</v>
      </c>
    </row>
    <row r="105" spans="1:6" ht="180" x14ac:dyDescent="0.25">
      <c r="A105" s="38" t="s">
        <v>231</v>
      </c>
      <c r="B105" s="27" t="s">
        <v>40</v>
      </c>
      <c r="C105" s="6">
        <v>2</v>
      </c>
      <c r="D105" s="6">
        <v>3</v>
      </c>
      <c r="E105" s="27" t="s">
        <v>81</v>
      </c>
      <c r="F105" s="7">
        <v>15000000</v>
      </c>
    </row>
    <row r="106" spans="1:6" ht="180" x14ac:dyDescent="0.25">
      <c r="A106" s="38" t="s">
        <v>228</v>
      </c>
      <c r="B106" s="27" t="s">
        <v>40</v>
      </c>
      <c r="C106" s="6">
        <v>2</v>
      </c>
      <c r="D106" s="6">
        <v>3</v>
      </c>
      <c r="E106" s="27" t="s">
        <v>81</v>
      </c>
      <c r="F106" s="7">
        <v>20000000</v>
      </c>
    </row>
    <row r="107" spans="1:6" ht="180" x14ac:dyDescent="0.25">
      <c r="A107" s="38" t="s">
        <v>232</v>
      </c>
      <c r="B107" s="27" t="s">
        <v>40</v>
      </c>
      <c r="C107" s="6">
        <v>2</v>
      </c>
      <c r="D107" s="6">
        <v>3</v>
      </c>
      <c r="E107" s="27" t="s">
        <v>81</v>
      </c>
      <c r="F107" s="7">
        <v>15000000</v>
      </c>
    </row>
    <row r="108" spans="1:6" ht="142.5" customHeight="1" x14ac:dyDescent="0.25">
      <c r="A108" s="38" t="s">
        <v>233</v>
      </c>
      <c r="B108" s="27" t="s">
        <v>40</v>
      </c>
      <c r="C108" s="6">
        <v>2</v>
      </c>
      <c r="D108" s="6">
        <v>3</v>
      </c>
      <c r="E108" s="27" t="s">
        <v>81</v>
      </c>
      <c r="F108" s="7">
        <v>20000000</v>
      </c>
    </row>
    <row r="109" spans="1:6" ht="180" x14ac:dyDescent="0.25">
      <c r="A109" s="38" t="s">
        <v>59</v>
      </c>
      <c r="B109" s="27" t="s">
        <v>40</v>
      </c>
      <c r="C109" s="6">
        <v>2</v>
      </c>
      <c r="D109" s="6">
        <v>3</v>
      </c>
      <c r="E109" s="27" t="s">
        <v>81</v>
      </c>
      <c r="F109" s="7">
        <v>20000000</v>
      </c>
    </row>
    <row r="110" spans="1:6" ht="180" x14ac:dyDescent="0.25">
      <c r="A110" s="38" t="s">
        <v>234</v>
      </c>
      <c r="B110" s="27" t="s">
        <v>40</v>
      </c>
      <c r="C110" s="6">
        <v>2</v>
      </c>
      <c r="D110" s="6">
        <v>3</v>
      </c>
      <c r="E110" s="27" t="s">
        <v>81</v>
      </c>
      <c r="F110" s="7">
        <v>20000000</v>
      </c>
    </row>
    <row r="111" spans="1:6" ht="180" x14ac:dyDescent="0.25">
      <c r="A111" s="38" t="s">
        <v>235</v>
      </c>
      <c r="B111" s="27" t="s">
        <v>40</v>
      </c>
      <c r="C111" s="6">
        <v>2</v>
      </c>
      <c r="D111" s="6">
        <v>3</v>
      </c>
      <c r="E111" s="27" t="s">
        <v>81</v>
      </c>
      <c r="F111" s="7">
        <v>20000000</v>
      </c>
    </row>
    <row r="112" spans="1:6" ht="180" x14ac:dyDescent="0.25">
      <c r="A112" s="38" t="s">
        <v>60</v>
      </c>
      <c r="B112" s="27" t="s">
        <v>40</v>
      </c>
      <c r="C112" s="6">
        <v>2</v>
      </c>
      <c r="D112" s="6">
        <v>3</v>
      </c>
      <c r="E112" s="27" t="s">
        <v>81</v>
      </c>
      <c r="F112" s="7">
        <v>20000000</v>
      </c>
    </row>
    <row r="113" spans="1:6" ht="180" x14ac:dyDescent="0.25">
      <c r="A113" s="38" t="s">
        <v>236</v>
      </c>
      <c r="B113" s="27" t="s">
        <v>40</v>
      </c>
      <c r="C113" s="6">
        <v>2</v>
      </c>
      <c r="D113" s="6">
        <v>3</v>
      </c>
      <c r="E113" s="27" t="s">
        <v>81</v>
      </c>
      <c r="F113" s="7">
        <v>10000000</v>
      </c>
    </row>
    <row r="114" spans="1:6" ht="180" x14ac:dyDescent="0.25">
      <c r="A114" s="38" t="s">
        <v>237</v>
      </c>
      <c r="B114" s="27" t="s">
        <v>40</v>
      </c>
      <c r="C114" s="6">
        <v>2</v>
      </c>
      <c r="D114" s="6">
        <v>3</v>
      </c>
      <c r="E114" s="27" t="s">
        <v>81</v>
      </c>
      <c r="F114" s="7">
        <v>15000000</v>
      </c>
    </row>
    <row r="115" spans="1:6" ht="180" x14ac:dyDescent="0.25">
      <c r="A115" s="38" t="s">
        <v>238</v>
      </c>
      <c r="B115" s="27" t="s">
        <v>40</v>
      </c>
      <c r="C115" s="6">
        <v>2</v>
      </c>
      <c r="D115" s="6">
        <v>3</v>
      </c>
      <c r="E115" s="27" t="s">
        <v>81</v>
      </c>
      <c r="F115" s="7">
        <v>20000000</v>
      </c>
    </row>
    <row r="116" spans="1:6" ht="180" x14ac:dyDescent="0.25">
      <c r="A116" s="38" t="s">
        <v>61</v>
      </c>
      <c r="B116" s="27" t="s">
        <v>40</v>
      </c>
      <c r="C116" s="6">
        <v>2</v>
      </c>
      <c r="D116" s="6">
        <v>3</v>
      </c>
      <c r="E116" s="27" t="s">
        <v>81</v>
      </c>
      <c r="F116" s="7">
        <v>12000000</v>
      </c>
    </row>
    <row r="117" spans="1:6" ht="180" x14ac:dyDescent="0.25">
      <c r="A117" s="38" t="s">
        <v>239</v>
      </c>
      <c r="B117" s="27" t="s">
        <v>40</v>
      </c>
      <c r="C117" s="6">
        <v>2</v>
      </c>
      <c r="D117" s="6">
        <v>3</v>
      </c>
      <c r="E117" s="27" t="s">
        <v>81</v>
      </c>
      <c r="F117" s="7">
        <v>20000000</v>
      </c>
    </row>
    <row r="118" spans="1:6" ht="180" x14ac:dyDescent="0.25">
      <c r="A118" s="38" t="s">
        <v>62</v>
      </c>
      <c r="B118" s="27" t="s">
        <v>40</v>
      </c>
      <c r="C118" s="6">
        <v>2</v>
      </c>
      <c r="D118" s="6">
        <v>3</v>
      </c>
      <c r="E118" s="27" t="s">
        <v>81</v>
      </c>
      <c r="F118" s="7">
        <v>0</v>
      </c>
    </row>
    <row r="119" spans="1:6" ht="180" x14ac:dyDescent="0.25">
      <c r="A119" s="38" t="s">
        <v>63</v>
      </c>
      <c r="B119" s="27" t="s">
        <v>40</v>
      </c>
      <c r="C119" s="6">
        <v>2</v>
      </c>
      <c r="D119" s="6">
        <v>3</v>
      </c>
      <c r="E119" s="27" t="s">
        <v>81</v>
      </c>
      <c r="F119" s="7">
        <v>0</v>
      </c>
    </row>
    <row r="120" spans="1:6" ht="180" x14ac:dyDescent="0.25">
      <c r="A120" s="38" t="s">
        <v>240</v>
      </c>
      <c r="B120" s="27" t="s">
        <v>40</v>
      </c>
      <c r="C120" s="6">
        <v>2</v>
      </c>
      <c r="D120" s="6">
        <v>3</v>
      </c>
      <c r="E120" s="27" t="s">
        <v>81</v>
      </c>
      <c r="F120" s="7">
        <v>0</v>
      </c>
    </row>
    <row r="121" spans="1:6" ht="180" x14ac:dyDescent="0.25">
      <c r="A121" s="38" t="s">
        <v>64</v>
      </c>
      <c r="B121" s="27" t="s">
        <v>40</v>
      </c>
      <c r="C121" s="6">
        <v>2</v>
      </c>
      <c r="D121" s="6">
        <v>3</v>
      </c>
      <c r="E121" s="27" t="s">
        <v>81</v>
      </c>
      <c r="F121" s="7">
        <v>0</v>
      </c>
    </row>
    <row r="122" spans="1:6" ht="180" x14ac:dyDescent="0.25">
      <c r="A122" s="38" t="s">
        <v>65</v>
      </c>
      <c r="B122" s="27" t="s">
        <v>40</v>
      </c>
      <c r="C122" s="6">
        <v>2</v>
      </c>
      <c r="D122" s="6">
        <v>3</v>
      </c>
      <c r="E122" s="27" t="s">
        <v>81</v>
      </c>
      <c r="F122" s="7">
        <v>0</v>
      </c>
    </row>
    <row r="123" spans="1:6" ht="180" x14ac:dyDescent="0.25">
      <c r="A123" s="38" t="s">
        <v>241</v>
      </c>
      <c r="B123" s="27" t="s">
        <v>40</v>
      </c>
      <c r="C123" s="6">
        <v>2</v>
      </c>
      <c r="D123" s="6">
        <v>3</v>
      </c>
      <c r="E123" s="27" t="s">
        <v>81</v>
      </c>
      <c r="F123" s="7">
        <v>0</v>
      </c>
    </row>
    <row r="124" spans="1:6" ht="180" x14ac:dyDescent="0.25">
      <c r="A124" s="38" t="s">
        <v>66</v>
      </c>
      <c r="B124" s="27" t="s">
        <v>40</v>
      </c>
      <c r="C124" s="6">
        <v>2</v>
      </c>
      <c r="D124" s="6">
        <v>3</v>
      </c>
      <c r="E124" s="27" t="s">
        <v>81</v>
      </c>
      <c r="F124" s="7">
        <v>0</v>
      </c>
    </row>
    <row r="125" spans="1:6" ht="180" x14ac:dyDescent="0.25">
      <c r="A125" s="38" t="s">
        <v>67</v>
      </c>
      <c r="B125" s="27" t="s">
        <v>40</v>
      </c>
      <c r="C125" s="6">
        <v>2</v>
      </c>
      <c r="D125" s="6">
        <v>3</v>
      </c>
      <c r="E125" s="27" t="s">
        <v>81</v>
      </c>
      <c r="F125" s="7">
        <v>0</v>
      </c>
    </row>
    <row r="126" spans="1:6" ht="180" x14ac:dyDescent="0.25">
      <c r="A126" s="38" t="s">
        <v>242</v>
      </c>
      <c r="B126" s="27" t="s">
        <v>40</v>
      </c>
      <c r="C126" s="6">
        <v>2</v>
      </c>
      <c r="D126" s="6">
        <v>3</v>
      </c>
      <c r="E126" s="27" t="s">
        <v>81</v>
      </c>
      <c r="F126" s="7">
        <v>0</v>
      </c>
    </row>
    <row r="127" spans="1:6" ht="180" x14ac:dyDescent="0.25">
      <c r="A127" s="38" t="s">
        <v>68</v>
      </c>
      <c r="B127" s="27" t="s">
        <v>40</v>
      </c>
      <c r="C127" s="6">
        <v>2</v>
      </c>
      <c r="D127" s="6">
        <v>3</v>
      </c>
      <c r="E127" s="27" t="s">
        <v>81</v>
      </c>
      <c r="F127" s="7">
        <v>0</v>
      </c>
    </row>
    <row r="128" spans="1:6" ht="180" x14ac:dyDescent="0.25">
      <c r="A128" s="38" t="s">
        <v>69</v>
      </c>
      <c r="B128" s="27" t="s">
        <v>40</v>
      </c>
      <c r="C128" s="6">
        <v>2</v>
      </c>
      <c r="D128" s="6">
        <v>3</v>
      </c>
      <c r="E128" s="27" t="s">
        <v>81</v>
      </c>
      <c r="F128" s="7">
        <v>0</v>
      </c>
    </row>
    <row r="129" spans="1:6" ht="136.5" customHeight="1" x14ac:dyDescent="0.25">
      <c r="A129" s="38" t="s">
        <v>70</v>
      </c>
      <c r="B129" s="27" t="s">
        <v>40</v>
      </c>
      <c r="C129" s="6">
        <v>2</v>
      </c>
      <c r="D129" s="6">
        <v>3</v>
      </c>
      <c r="E129" s="27" t="s">
        <v>81</v>
      </c>
      <c r="F129" s="7">
        <v>0</v>
      </c>
    </row>
    <row r="130" spans="1:6" ht="180" x14ac:dyDescent="0.25">
      <c r="A130" s="38" t="s">
        <v>243</v>
      </c>
      <c r="B130" s="27" t="s">
        <v>40</v>
      </c>
      <c r="C130" s="6">
        <v>2</v>
      </c>
      <c r="D130" s="6">
        <v>3</v>
      </c>
      <c r="E130" s="27" t="s">
        <v>81</v>
      </c>
      <c r="F130" s="7">
        <v>0</v>
      </c>
    </row>
    <row r="131" spans="1:6" ht="180" x14ac:dyDescent="0.25">
      <c r="A131" s="38" t="s">
        <v>71</v>
      </c>
      <c r="B131" s="27" t="s">
        <v>40</v>
      </c>
      <c r="C131" s="6">
        <v>2</v>
      </c>
      <c r="D131" s="6">
        <v>3</v>
      </c>
      <c r="E131" s="27" t="s">
        <v>81</v>
      </c>
      <c r="F131" s="7">
        <v>0</v>
      </c>
    </row>
    <row r="132" spans="1:6" ht="140.25" customHeight="1" x14ac:dyDescent="0.25">
      <c r="A132" s="38" t="s">
        <v>72</v>
      </c>
      <c r="B132" s="27" t="s">
        <v>40</v>
      </c>
      <c r="C132" s="6">
        <v>2</v>
      </c>
      <c r="D132" s="6">
        <v>3</v>
      </c>
      <c r="E132" s="27" t="s">
        <v>81</v>
      </c>
      <c r="F132" s="7">
        <v>0</v>
      </c>
    </row>
    <row r="133" spans="1:6" ht="180" x14ac:dyDescent="0.25">
      <c r="A133" s="38" t="s">
        <v>244</v>
      </c>
      <c r="B133" s="27" t="s">
        <v>40</v>
      </c>
      <c r="C133" s="6">
        <v>2</v>
      </c>
      <c r="D133" s="6">
        <v>3</v>
      </c>
      <c r="E133" s="27" t="s">
        <v>81</v>
      </c>
      <c r="F133" s="7">
        <v>0</v>
      </c>
    </row>
    <row r="134" spans="1:6" ht="180" x14ac:dyDescent="0.25">
      <c r="A134" s="38" t="s">
        <v>245</v>
      </c>
      <c r="B134" s="27" t="s">
        <v>40</v>
      </c>
      <c r="C134" s="6">
        <v>2</v>
      </c>
      <c r="D134" s="6">
        <v>3</v>
      </c>
      <c r="E134" s="27" t="s">
        <v>81</v>
      </c>
      <c r="F134" s="7">
        <v>0</v>
      </c>
    </row>
    <row r="135" spans="1:6" ht="135.75" customHeight="1" x14ac:dyDescent="0.25">
      <c r="A135" s="38" t="s">
        <v>73</v>
      </c>
      <c r="B135" s="27" t="s">
        <v>40</v>
      </c>
      <c r="C135" s="6">
        <v>2</v>
      </c>
      <c r="D135" s="6">
        <v>3</v>
      </c>
      <c r="E135" s="27" t="s">
        <v>81</v>
      </c>
      <c r="F135" s="7">
        <v>0</v>
      </c>
    </row>
    <row r="136" spans="1:6" ht="180" x14ac:dyDescent="0.25">
      <c r="A136" s="38" t="s">
        <v>74</v>
      </c>
      <c r="B136" s="27" t="s">
        <v>40</v>
      </c>
      <c r="C136" s="6">
        <v>2</v>
      </c>
      <c r="D136" s="6">
        <v>3</v>
      </c>
      <c r="E136" s="27" t="s">
        <v>81</v>
      </c>
      <c r="F136" s="7">
        <v>0</v>
      </c>
    </row>
    <row r="137" spans="1:6" ht="180" x14ac:dyDescent="0.25">
      <c r="A137" s="38" t="s">
        <v>75</v>
      </c>
      <c r="B137" s="27" t="s">
        <v>40</v>
      </c>
      <c r="C137" s="6">
        <v>2</v>
      </c>
      <c r="D137" s="6">
        <v>3</v>
      </c>
      <c r="E137" s="27" t="s">
        <v>81</v>
      </c>
      <c r="F137" s="7">
        <v>0</v>
      </c>
    </row>
    <row r="138" spans="1:6" ht="180" x14ac:dyDescent="0.25">
      <c r="A138" s="38" t="s">
        <v>76</v>
      </c>
      <c r="B138" s="27" t="s">
        <v>40</v>
      </c>
      <c r="C138" s="6">
        <v>2</v>
      </c>
      <c r="D138" s="6">
        <v>3</v>
      </c>
      <c r="E138" s="27" t="s">
        <v>81</v>
      </c>
      <c r="F138" s="7">
        <v>0</v>
      </c>
    </row>
    <row r="139" spans="1:6" ht="180" x14ac:dyDescent="0.25">
      <c r="A139" s="38" t="s">
        <v>77</v>
      </c>
      <c r="B139" s="27" t="s">
        <v>40</v>
      </c>
      <c r="C139" s="6">
        <v>2</v>
      </c>
      <c r="D139" s="6">
        <v>3</v>
      </c>
      <c r="E139" s="27" t="s">
        <v>81</v>
      </c>
      <c r="F139" s="7">
        <v>0</v>
      </c>
    </row>
    <row r="140" spans="1:6" ht="180" x14ac:dyDescent="0.25">
      <c r="A140" s="38" t="s">
        <v>78</v>
      </c>
      <c r="B140" s="27" t="s">
        <v>40</v>
      </c>
      <c r="C140" s="6">
        <v>2</v>
      </c>
      <c r="D140" s="6">
        <v>3</v>
      </c>
      <c r="E140" s="27" t="s">
        <v>81</v>
      </c>
      <c r="F140" s="7">
        <v>0</v>
      </c>
    </row>
    <row r="141" spans="1:6" ht="180" x14ac:dyDescent="0.25">
      <c r="A141" s="38" t="s">
        <v>79</v>
      </c>
      <c r="B141" s="27" t="s">
        <v>40</v>
      </c>
      <c r="C141" s="6">
        <v>2</v>
      </c>
      <c r="D141" s="6">
        <v>3</v>
      </c>
      <c r="E141" s="27" t="s">
        <v>81</v>
      </c>
      <c r="F141" s="7">
        <v>0</v>
      </c>
    </row>
    <row r="142" spans="1:6" ht="180" x14ac:dyDescent="0.25">
      <c r="A142" s="38" t="s">
        <v>80</v>
      </c>
      <c r="B142" s="27" t="s">
        <v>40</v>
      </c>
      <c r="C142" s="6">
        <v>2</v>
      </c>
      <c r="D142" s="6">
        <v>3</v>
      </c>
      <c r="E142" s="27" t="s">
        <v>81</v>
      </c>
      <c r="F142" s="7">
        <v>0</v>
      </c>
    </row>
    <row r="143" spans="1:6" s="81" customFormat="1" ht="52.5" x14ac:dyDescent="0.25">
      <c r="A143" s="71" t="s">
        <v>82</v>
      </c>
      <c r="B143" s="79"/>
      <c r="C143" s="79"/>
      <c r="D143" s="79"/>
      <c r="E143" s="79"/>
      <c r="F143" s="80">
        <f>SUM(F144:F163)</f>
        <v>89796580</v>
      </c>
    </row>
    <row r="144" spans="1:6" ht="135" customHeight="1" x14ac:dyDescent="0.25">
      <c r="A144" s="38" t="s">
        <v>246</v>
      </c>
      <c r="B144" s="27" t="s">
        <v>11</v>
      </c>
      <c r="C144" s="6">
        <v>2</v>
      </c>
      <c r="D144" s="6">
        <v>3</v>
      </c>
      <c r="E144" s="27" t="s">
        <v>18</v>
      </c>
      <c r="F144" s="7">
        <v>1900000</v>
      </c>
    </row>
    <row r="145" spans="1:6" ht="142.5" customHeight="1" x14ac:dyDescent="0.25">
      <c r="A145" s="38" t="s">
        <v>83</v>
      </c>
      <c r="B145" s="27" t="s">
        <v>11</v>
      </c>
      <c r="C145" s="6">
        <v>2</v>
      </c>
      <c r="D145" s="6">
        <v>3</v>
      </c>
      <c r="E145" s="27" t="s">
        <v>18</v>
      </c>
      <c r="F145" s="7">
        <v>10000000</v>
      </c>
    </row>
    <row r="146" spans="1:6" ht="209.25" x14ac:dyDescent="0.25">
      <c r="A146" s="38" t="s">
        <v>247</v>
      </c>
      <c r="B146" s="27" t="s">
        <v>11</v>
      </c>
      <c r="C146" s="6">
        <v>2</v>
      </c>
      <c r="D146" s="6">
        <v>3</v>
      </c>
      <c r="E146" s="27" t="s">
        <v>18</v>
      </c>
      <c r="F146" s="7">
        <v>4304300</v>
      </c>
    </row>
    <row r="147" spans="1:6" ht="137.25" customHeight="1" x14ac:dyDescent="0.25">
      <c r="A147" s="38" t="s">
        <v>248</v>
      </c>
      <c r="B147" s="27" t="s">
        <v>11</v>
      </c>
      <c r="C147" s="6">
        <v>2</v>
      </c>
      <c r="D147" s="6">
        <v>3</v>
      </c>
      <c r="E147" s="27" t="s">
        <v>15</v>
      </c>
      <c r="F147" s="7">
        <v>600000</v>
      </c>
    </row>
    <row r="148" spans="1:6" ht="157.5" x14ac:dyDescent="0.25">
      <c r="A148" s="38" t="s">
        <v>84</v>
      </c>
      <c r="B148" s="27" t="s">
        <v>11</v>
      </c>
      <c r="C148" s="6">
        <v>2</v>
      </c>
      <c r="D148" s="6">
        <v>3</v>
      </c>
      <c r="E148" s="27" t="s">
        <v>19</v>
      </c>
      <c r="F148" s="7">
        <v>3600000</v>
      </c>
    </row>
    <row r="149" spans="1:6" ht="134.25" customHeight="1" x14ac:dyDescent="0.25">
      <c r="A149" s="38" t="s">
        <v>249</v>
      </c>
      <c r="B149" s="27" t="s">
        <v>11</v>
      </c>
      <c r="C149" s="6">
        <v>2</v>
      </c>
      <c r="D149" s="6">
        <v>3</v>
      </c>
      <c r="E149" s="27" t="s">
        <v>19</v>
      </c>
      <c r="F149" s="7">
        <v>2484000</v>
      </c>
    </row>
    <row r="150" spans="1:6" ht="134.25" customHeight="1" x14ac:dyDescent="0.25">
      <c r="A150" s="38" t="s">
        <v>250</v>
      </c>
      <c r="B150" s="27" t="s">
        <v>194</v>
      </c>
      <c r="C150" s="6">
        <v>2</v>
      </c>
      <c r="D150" s="6">
        <v>3</v>
      </c>
      <c r="E150" s="27" t="s">
        <v>19</v>
      </c>
      <c r="F150" s="7">
        <v>985490</v>
      </c>
    </row>
    <row r="151" spans="1:6" ht="50.25" customHeight="1" x14ac:dyDescent="0.25">
      <c r="A151" s="38" t="s">
        <v>251</v>
      </c>
      <c r="B151" s="27" t="s">
        <v>39</v>
      </c>
      <c r="C151" s="6">
        <v>2</v>
      </c>
      <c r="D151" s="6">
        <v>3</v>
      </c>
      <c r="E151" s="27" t="s">
        <v>17</v>
      </c>
      <c r="F151" s="7">
        <v>20000000</v>
      </c>
    </row>
    <row r="152" spans="1:6" ht="53.25" customHeight="1" x14ac:dyDescent="0.25">
      <c r="A152" s="38" t="s">
        <v>252</v>
      </c>
      <c r="B152" s="27" t="s">
        <v>39</v>
      </c>
      <c r="C152" s="6">
        <v>2</v>
      </c>
      <c r="D152" s="6">
        <v>3</v>
      </c>
      <c r="E152" s="27" t="s">
        <v>17</v>
      </c>
      <c r="F152" s="7">
        <v>0</v>
      </c>
    </row>
    <row r="153" spans="1:6" ht="52.5" customHeight="1" x14ac:dyDescent="0.25">
      <c r="A153" s="38" t="s">
        <v>253</v>
      </c>
      <c r="B153" s="27" t="s">
        <v>39</v>
      </c>
      <c r="C153" s="6">
        <v>2</v>
      </c>
      <c r="D153" s="6">
        <v>3</v>
      </c>
      <c r="E153" s="27" t="s">
        <v>17</v>
      </c>
      <c r="F153" s="7">
        <v>0</v>
      </c>
    </row>
    <row r="154" spans="1:6" ht="47.25" customHeight="1" x14ac:dyDescent="0.25">
      <c r="A154" s="38" t="s">
        <v>254</v>
      </c>
      <c r="B154" s="27" t="s">
        <v>39</v>
      </c>
      <c r="C154" s="6">
        <v>2</v>
      </c>
      <c r="D154" s="6">
        <v>3</v>
      </c>
      <c r="E154" s="27" t="s">
        <v>17</v>
      </c>
      <c r="F154" s="7">
        <v>0</v>
      </c>
    </row>
    <row r="155" spans="1:6" ht="137.25" customHeight="1" x14ac:dyDescent="0.25">
      <c r="A155" s="38" t="s">
        <v>255</v>
      </c>
      <c r="B155" s="27" t="s">
        <v>40</v>
      </c>
      <c r="C155" s="6">
        <v>2</v>
      </c>
      <c r="D155" s="6">
        <v>3</v>
      </c>
      <c r="E155" s="27" t="s">
        <v>17</v>
      </c>
      <c r="F155" s="7">
        <v>0</v>
      </c>
    </row>
    <row r="156" spans="1:6" ht="132.75" customHeight="1" x14ac:dyDescent="0.25">
      <c r="A156" s="38" t="s">
        <v>85</v>
      </c>
      <c r="B156" s="27" t="s">
        <v>40</v>
      </c>
      <c r="C156" s="6">
        <v>2</v>
      </c>
      <c r="D156" s="6">
        <v>3</v>
      </c>
      <c r="E156" s="27" t="s">
        <v>17</v>
      </c>
      <c r="F156" s="7">
        <v>0</v>
      </c>
    </row>
    <row r="157" spans="1:6" ht="180" x14ac:dyDescent="0.25">
      <c r="A157" s="38" t="s">
        <v>86</v>
      </c>
      <c r="B157" s="27" t="s">
        <v>40</v>
      </c>
      <c r="C157" s="6">
        <v>2</v>
      </c>
      <c r="D157" s="6">
        <v>3</v>
      </c>
      <c r="E157" s="27" t="s">
        <v>17</v>
      </c>
      <c r="F157" s="7">
        <v>0</v>
      </c>
    </row>
    <row r="158" spans="1:6" ht="113.25" customHeight="1" x14ac:dyDescent="0.25">
      <c r="A158" s="38" t="s">
        <v>87</v>
      </c>
      <c r="B158" s="27" t="s">
        <v>41</v>
      </c>
      <c r="C158" s="6">
        <v>2</v>
      </c>
      <c r="D158" s="6">
        <v>3</v>
      </c>
      <c r="E158" s="27" t="s">
        <v>12</v>
      </c>
      <c r="F158" s="7">
        <v>60000</v>
      </c>
    </row>
    <row r="159" spans="1:6" ht="111.75" customHeight="1" x14ac:dyDescent="0.25">
      <c r="A159" s="38" t="s">
        <v>256</v>
      </c>
      <c r="B159" s="27" t="s">
        <v>41</v>
      </c>
      <c r="C159" s="6">
        <v>2</v>
      </c>
      <c r="D159" s="6">
        <v>3</v>
      </c>
      <c r="E159" s="27" t="s">
        <v>14</v>
      </c>
      <c r="F159" s="7">
        <v>0</v>
      </c>
    </row>
    <row r="160" spans="1:6" ht="111" customHeight="1" x14ac:dyDescent="0.25">
      <c r="A160" s="38" t="s">
        <v>88</v>
      </c>
      <c r="B160" s="27" t="s">
        <v>41</v>
      </c>
      <c r="C160" s="6">
        <v>2</v>
      </c>
      <c r="D160" s="6">
        <v>3</v>
      </c>
      <c r="E160" s="27" t="s">
        <v>16</v>
      </c>
      <c r="F160" s="7">
        <v>14862790</v>
      </c>
    </row>
    <row r="161" spans="1:6" s="26" customFormat="1" ht="78.75" customHeight="1" x14ac:dyDescent="0.25">
      <c r="A161" s="128" t="s">
        <v>89</v>
      </c>
      <c r="B161" s="130" t="s">
        <v>11</v>
      </c>
      <c r="C161" s="132">
        <v>2</v>
      </c>
      <c r="D161" s="132"/>
      <c r="E161" s="24" t="s">
        <v>43</v>
      </c>
      <c r="F161" s="1">
        <v>3000000</v>
      </c>
    </row>
    <row r="162" spans="1:6" s="26" customFormat="1" ht="57.75" customHeight="1" x14ac:dyDescent="0.25">
      <c r="A162" s="129"/>
      <c r="B162" s="131"/>
      <c r="C162" s="133"/>
      <c r="D162" s="133"/>
      <c r="E162" s="24" t="s">
        <v>44</v>
      </c>
      <c r="F162" s="1">
        <v>20000000</v>
      </c>
    </row>
    <row r="163" spans="1:6" ht="137.25" customHeight="1" x14ac:dyDescent="0.25">
      <c r="A163" s="38" t="s">
        <v>90</v>
      </c>
      <c r="B163" s="27" t="s">
        <v>11</v>
      </c>
      <c r="C163" s="6">
        <v>2</v>
      </c>
      <c r="D163" s="6">
        <v>3</v>
      </c>
      <c r="E163" s="27" t="s">
        <v>20</v>
      </c>
      <c r="F163" s="7">
        <v>8000000</v>
      </c>
    </row>
    <row r="164" spans="1:6" s="77" customFormat="1" ht="56.25" customHeight="1" x14ac:dyDescent="0.25">
      <c r="A164" s="71" t="s">
        <v>146</v>
      </c>
      <c r="B164" s="75"/>
      <c r="C164" s="75"/>
      <c r="D164" s="75"/>
      <c r="E164" s="75"/>
      <c r="F164" s="82">
        <f>SUM(F165:F168)</f>
        <v>52951800</v>
      </c>
    </row>
    <row r="165" spans="1:6" ht="138.75" customHeight="1" x14ac:dyDescent="0.25">
      <c r="A165" s="38" t="s">
        <v>91</v>
      </c>
      <c r="B165" s="27" t="s">
        <v>11</v>
      </c>
      <c r="C165" s="6">
        <v>2</v>
      </c>
      <c r="D165" s="6">
        <v>3</v>
      </c>
      <c r="E165" s="27" t="s">
        <v>118</v>
      </c>
      <c r="F165" s="7">
        <v>951800</v>
      </c>
    </row>
    <row r="166" spans="1:6" ht="136.5" customHeight="1" x14ac:dyDescent="0.25">
      <c r="A166" s="38" t="s">
        <v>92</v>
      </c>
      <c r="B166" s="27" t="s">
        <v>11</v>
      </c>
      <c r="C166" s="6">
        <v>2</v>
      </c>
      <c r="D166" s="6">
        <v>3</v>
      </c>
      <c r="E166" s="27" t="s">
        <v>118</v>
      </c>
      <c r="F166" s="7">
        <v>1000000</v>
      </c>
    </row>
    <row r="167" spans="1:6" ht="138.75" customHeight="1" x14ac:dyDescent="0.25">
      <c r="A167" s="38" t="s">
        <v>93</v>
      </c>
      <c r="B167" s="27" t="s">
        <v>11</v>
      </c>
      <c r="C167" s="6">
        <v>2</v>
      </c>
      <c r="D167" s="6">
        <v>3</v>
      </c>
      <c r="E167" s="27" t="s">
        <v>15</v>
      </c>
      <c r="F167" s="7">
        <v>1000000</v>
      </c>
    </row>
    <row r="168" spans="1:6" s="26" customFormat="1" ht="141" customHeight="1" x14ac:dyDescent="0.25">
      <c r="A168" s="38" t="s">
        <v>129</v>
      </c>
      <c r="B168" s="27" t="s">
        <v>46</v>
      </c>
      <c r="C168" s="25">
        <v>2</v>
      </c>
      <c r="D168" s="25">
        <v>3</v>
      </c>
      <c r="E168" s="27" t="s">
        <v>20</v>
      </c>
      <c r="F168" s="7">
        <v>50000000</v>
      </c>
    </row>
    <row r="169" spans="1:6" s="77" customFormat="1" ht="76.5" customHeight="1" x14ac:dyDescent="0.25">
      <c r="A169" s="71" t="s">
        <v>197</v>
      </c>
      <c r="B169" s="75"/>
      <c r="C169" s="75"/>
      <c r="D169" s="75"/>
      <c r="E169" s="75"/>
      <c r="F169" s="82">
        <f>SUM(F170:F172)</f>
        <v>30000000</v>
      </c>
    </row>
    <row r="170" spans="1:6" s="26" customFormat="1" ht="224.25" customHeight="1" x14ac:dyDescent="0.25">
      <c r="A170" s="38" t="s">
        <v>94</v>
      </c>
      <c r="B170" s="27" t="s">
        <v>11</v>
      </c>
      <c r="C170" s="25">
        <v>2</v>
      </c>
      <c r="D170" s="25">
        <v>1</v>
      </c>
      <c r="E170" s="27" t="s">
        <v>42</v>
      </c>
      <c r="F170" s="7">
        <v>10000000</v>
      </c>
    </row>
    <row r="171" spans="1:6" s="26" customFormat="1" ht="136.5" customHeight="1" x14ac:dyDescent="0.25">
      <c r="A171" s="38" t="s">
        <v>95</v>
      </c>
      <c r="B171" s="27" t="s">
        <v>193</v>
      </c>
      <c r="C171" s="25">
        <v>2</v>
      </c>
      <c r="D171" s="25">
        <v>1</v>
      </c>
      <c r="E171" s="27" t="s">
        <v>18</v>
      </c>
      <c r="F171" s="7">
        <v>10000000</v>
      </c>
    </row>
    <row r="172" spans="1:6" s="26" customFormat="1" ht="224.25" customHeight="1" x14ac:dyDescent="0.25">
      <c r="A172" s="38" t="s">
        <v>104</v>
      </c>
      <c r="B172" s="27" t="s">
        <v>11</v>
      </c>
      <c r="C172" s="25">
        <v>2</v>
      </c>
      <c r="D172" s="25">
        <v>1</v>
      </c>
      <c r="E172" s="27" t="s">
        <v>18</v>
      </c>
      <c r="F172" s="7">
        <v>10000000</v>
      </c>
    </row>
    <row r="173" spans="1:6" s="70" customFormat="1" ht="64.5" customHeight="1" x14ac:dyDescent="0.25">
      <c r="A173" s="71" t="s">
        <v>105</v>
      </c>
      <c r="B173" s="72"/>
      <c r="C173" s="85"/>
      <c r="D173" s="85"/>
      <c r="E173" s="72"/>
      <c r="F173" s="68">
        <f>SUM(F174:F184)</f>
        <v>2350000</v>
      </c>
    </row>
    <row r="174" spans="1:6" s="26" customFormat="1" ht="104.25" customHeight="1" x14ac:dyDescent="0.25">
      <c r="A174" s="38" t="s">
        <v>106</v>
      </c>
      <c r="B174" s="27" t="s">
        <v>130</v>
      </c>
      <c r="C174" s="25">
        <v>1</v>
      </c>
      <c r="D174" s="25">
        <v>3</v>
      </c>
      <c r="E174" s="27" t="s">
        <v>107</v>
      </c>
      <c r="F174" s="7">
        <v>250000</v>
      </c>
    </row>
    <row r="175" spans="1:6" s="26" customFormat="1" ht="95.25" customHeight="1" x14ac:dyDescent="0.25">
      <c r="A175" s="38" t="s">
        <v>108</v>
      </c>
      <c r="B175" s="27" t="s">
        <v>130</v>
      </c>
      <c r="C175" s="25">
        <v>1</v>
      </c>
      <c r="D175" s="25">
        <v>3</v>
      </c>
      <c r="E175" s="27" t="s">
        <v>107</v>
      </c>
      <c r="F175" s="7">
        <v>0</v>
      </c>
    </row>
    <row r="176" spans="1:6" s="26" customFormat="1" ht="48.75" customHeight="1" x14ac:dyDescent="0.25">
      <c r="A176" s="38" t="s">
        <v>109</v>
      </c>
      <c r="B176" s="27" t="s">
        <v>130</v>
      </c>
      <c r="C176" s="25">
        <v>1</v>
      </c>
      <c r="D176" s="25">
        <v>3</v>
      </c>
      <c r="E176" s="27" t="s">
        <v>107</v>
      </c>
      <c r="F176" s="7">
        <v>0</v>
      </c>
    </row>
    <row r="177" spans="1:6" s="26" customFormat="1" ht="52.5" customHeight="1" x14ac:dyDescent="0.25">
      <c r="A177" s="38" t="s">
        <v>257</v>
      </c>
      <c r="B177" s="27" t="s">
        <v>130</v>
      </c>
      <c r="C177" s="25">
        <v>1</v>
      </c>
      <c r="D177" s="25">
        <v>3</v>
      </c>
      <c r="E177" s="27" t="s">
        <v>107</v>
      </c>
      <c r="F177" s="7">
        <v>100000</v>
      </c>
    </row>
    <row r="178" spans="1:6" s="26" customFormat="1" ht="56.25" customHeight="1" x14ac:dyDescent="0.25">
      <c r="A178" s="38" t="s">
        <v>110</v>
      </c>
      <c r="B178" s="27" t="s">
        <v>130</v>
      </c>
      <c r="C178" s="25">
        <v>1</v>
      </c>
      <c r="D178" s="25">
        <v>3</v>
      </c>
      <c r="E178" s="27" t="s">
        <v>107</v>
      </c>
      <c r="F178" s="7">
        <v>0</v>
      </c>
    </row>
    <row r="179" spans="1:6" s="26" customFormat="1" ht="96.75" customHeight="1" x14ac:dyDescent="0.25">
      <c r="A179" s="38" t="s">
        <v>111</v>
      </c>
      <c r="B179" s="27" t="s">
        <v>130</v>
      </c>
      <c r="C179" s="25">
        <v>1</v>
      </c>
      <c r="D179" s="25">
        <v>3</v>
      </c>
      <c r="E179" s="27" t="s">
        <v>107</v>
      </c>
      <c r="F179" s="7">
        <v>2000000</v>
      </c>
    </row>
    <row r="180" spans="1:6" s="26" customFormat="1" ht="48" customHeight="1" x14ac:dyDescent="0.25">
      <c r="A180" s="38" t="s">
        <v>112</v>
      </c>
      <c r="B180" s="27" t="s">
        <v>130</v>
      </c>
      <c r="C180" s="25">
        <v>1</v>
      </c>
      <c r="D180" s="25">
        <v>3</v>
      </c>
      <c r="E180" s="27" t="s">
        <v>107</v>
      </c>
      <c r="F180" s="7">
        <v>0</v>
      </c>
    </row>
    <row r="181" spans="1:6" s="26" customFormat="1" ht="57.75" customHeight="1" x14ac:dyDescent="0.25">
      <c r="A181" s="38" t="s">
        <v>113</v>
      </c>
      <c r="B181" s="27" t="s">
        <v>130</v>
      </c>
      <c r="C181" s="25">
        <v>1</v>
      </c>
      <c r="D181" s="25">
        <v>3</v>
      </c>
      <c r="E181" s="27" t="s">
        <v>107</v>
      </c>
      <c r="F181" s="7">
        <v>0</v>
      </c>
    </row>
    <row r="182" spans="1:6" s="26" customFormat="1" ht="56.25" customHeight="1" x14ac:dyDescent="0.25">
      <c r="A182" s="38" t="s">
        <v>114</v>
      </c>
      <c r="B182" s="27" t="s">
        <v>130</v>
      </c>
      <c r="C182" s="25">
        <v>1</v>
      </c>
      <c r="D182" s="25">
        <v>3</v>
      </c>
      <c r="E182" s="27" t="s">
        <v>107</v>
      </c>
      <c r="F182" s="7">
        <v>0</v>
      </c>
    </row>
    <row r="183" spans="1:6" s="26" customFormat="1" ht="76.5" customHeight="1" x14ac:dyDescent="0.25">
      <c r="A183" s="38" t="s">
        <v>258</v>
      </c>
      <c r="B183" s="27" t="s">
        <v>130</v>
      </c>
      <c r="C183" s="25">
        <v>1</v>
      </c>
      <c r="D183" s="25">
        <v>3</v>
      </c>
      <c r="E183" s="27" t="s">
        <v>107</v>
      </c>
      <c r="F183" s="7">
        <v>0</v>
      </c>
    </row>
    <row r="184" spans="1:6" s="26" customFormat="1" ht="125.25" customHeight="1" x14ac:dyDescent="0.25">
      <c r="A184" s="38" t="s">
        <v>259</v>
      </c>
      <c r="B184" s="27" t="s">
        <v>130</v>
      </c>
      <c r="C184" s="25">
        <v>1</v>
      </c>
      <c r="D184" s="25">
        <v>3</v>
      </c>
      <c r="E184" s="27" t="s">
        <v>107</v>
      </c>
      <c r="F184" s="7">
        <v>0</v>
      </c>
    </row>
    <row r="185" spans="1:6" ht="26.25" x14ac:dyDescent="0.25">
      <c r="A185" s="126" t="s">
        <v>29</v>
      </c>
      <c r="B185" s="121"/>
      <c r="C185" s="121"/>
      <c r="D185" s="121"/>
      <c r="E185" s="121"/>
      <c r="F185" s="121"/>
    </row>
    <row r="186" spans="1:6" s="77" customFormat="1" ht="56.25" customHeight="1" x14ac:dyDescent="0.25">
      <c r="A186" s="71" t="s">
        <v>96</v>
      </c>
      <c r="B186" s="75"/>
      <c r="C186" s="75"/>
      <c r="D186" s="75"/>
      <c r="E186" s="75"/>
      <c r="F186" s="76">
        <f>F187+F188+F189+F190+F191+F192+F193+F194+F195+F196+F197</f>
        <v>139019500</v>
      </c>
    </row>
    <row r="187" spans="1:6" ht="48.75" customHeight="1" x14ac:dyDescent="0.25">
      <c r="A187" s="20" t="s">
        <v>50</v>
      </c>
      <c r="B187" s="27" t="s">
        <v>39</v>
      </c>
      <c r="C187" s="6">
        <v>3</v>
      </c>
      <c r="D187" s="6">
        <v>3</v>
      </c>
      <c r="E187" s="27" t="s">
        <v>13</v>
      </c>
      <c r="F187" s="7">
        <v>3440000</v>
      </c>
    </row>
    <row r="188" spans="1:6" ht="72.75" customHeight="1" x14ac:dyDescent="0.25">
      <c r="A188" s="38" t="s">
        <v>260</v>
      </c>
      <c r="B188" s="27" t="s">
        <v>39</v>
      </c>
      <c r="C188" s="6">
        <v>3</v>
      </c>
      <c r="D188" s="6">
        <v>3</v>
      </c>
      <c r="E188" s="27" t="s">
        <v>13</v>
      </c>
      <c r="F188" s="7">
        <v>8200000</v>
      </c>
    </row>
    <row r="189" spans="1:6" ht="134.25" customHeight="1" x14ac:dyDescent="0.25">
      <c r="A189" s="38" t="s">
        <v>103</v>
      </c>
      <c r="B189" s="27" t="s">
        <v>193</v>
      </c>
      <c r="C189" s="6">
        <v>3</v>
      </c>
      <c r="D189" s="6">
        <v>3</v>
      </c>
      <c r="E189" s="27" t="s">
        <v>13</v>
      </c>
      <c r="F189" s="7">
        <v>7000000</v>
      </c>
    </row>
    <row r="190" spans="1:6" ht="135" customHeight="1" x14ac:dyDescent="0.25">
      <c r="A190" s="38" t="s">
        <v>261</v>
      </c>
      <c r="B190" s="27" t="s">
        <v>11</v>
      </c>
      <c r="C190" s="6">
        <v>3</v>
      </c>
      <c r="D190" s="6">
        <v>3</v>
      </c>
      <c r="E190" s="27" t="s">
        <v>13</v>
      </c>
      <c r="F190" s="7">
        <v>5200000</v>
      </c>
    </row>
    <row r="191" spans="1:6" ht="72" customHeight="1" x14ac:dyDescent="0.25">
      <c r="A191" s="38" t="s">
        <v>274</v>
      </c>
      <c r="B191" s="27" t="s">
        <v>39</v>
      </c>
      <c r="C191" s="6">
        <v>3</v>
      </c>
      <c r="D191" s="6">
        <v>3</v>
      </c>
      <c r="E191" s="27" t="s">
        <v>22</v>
      </c>
      <c r="F191" s="7">
        <v>20000000</v>
      </c>
    </row>
    <row r="192" spans="1:6" s="22" customFormat="1" ht="140.25" customHeight="1" x14ac:dyDescent="0.25">
      <c r="A192" s="19" t="s">
        <v>262</v>
      </c>
      <c r="B192" s="27" t="s">
        <v>39</v>
      </c>
      <c r="C192" s="6">
        <v>3</v>
      </c>
      <c r="D192" s="6">
        <v>3</v>
      </c>
      <c r="E192" s="27" t="s">
        <v>24</v>
      </c>
      <c r="F192" s="21">
        <v>3179500</v>
      </c>
    </row>
    <row r="193" spans="1:6" ht="144.75" customHeight="1" x14ac:dyDescent="0.25">
      <c r="A193" s="38" t="s">
        <v>97</v>
      </c>
      <c r="B193" s="27" t="s">
        <v>39</v>
      </c>
      <c r="C193" s="6">
        <v>3</v>
      </c>
      <c r="D193" s="6">
        <v>3</v>
      </c>
      <c r="E193" s="27" t="s">
        <v>24</v>
      </c>
      <c r="F193" s="7">
        <v>80000000</v>
      </c>
    </row>
    <row r="194" spans="1:6" ht="105.75" customHeight="1" x14ac:dyDescent="0.25">
      <c r="A194" s="38" t="s">
        <v>98</v>
      </c>
      <c r="B194" s="27" t="s">
        <v>39</v>
      </c>
      <c r="C194" s="6">
        <v>3</v>
      </c>
      <c r="D194" s="6">
        <v>3</v>
      </c>
      <c r="E194" s="27" t="s">
        <v>21</v>
      </c>
      <c r="F194" s="7">
        <v>3000000</v>
      </c>
    </row>
    <row r="195" spans="1:6" ht="97.5" customHeight="1" x14ac:dyDescent="0.25">
      <c r="A195" s="38" t="s">
        <v>99</v>
      </c>
      <c r="B195" s="27" t="s">
        <v>39</v>
      </c>
      <c r="C195" s="6">
        <v>3</v>
      </c>
      <c r="D195" s="6">
        <v>3</v>
      </c>
      <c r="E195" s="27" t="s">
        <v>21</v>
      </c>
      <c r="F195" s="7">
        <v>3000000</v>
      </c>
    </row>
    <row r="196" spans="1:6" ht="73.5" customHeight="1" x14ac:dyDescent="0.25">
      <c r="A196" s="38" t="s">
        <v>263</v>
      </c>
      <c r="B196" s="27" t="s">
        <v>39</v>
      </c>
      <c r="C196" s="6">
        <v>3</v>
      </c>
      <c r="D196" s="6">
        <v>3</v>
      </c>
      <c r="E196" s="27" t="s">
        <v>21</v>
      </c>
      <c r="F196" s="7">
        <v>0</v>
      </c>
    </row>
    <row r="197" spans="1:6" ht="71.25" customHeight="1" x14ac:dyDescent="0.25">
      <c r="A197" s="38" t="s">
        <v>264</v>
      </c>
      <c r="B197" s="27" t="s">
        <v>39</v>
      </c>
      <c r="C197" s="6">
        <v>3</v>
      </c>
      <c r="D197" s="6">
        <v>3</v>
      </c>
      <c r="E197" s="27" t="s">
        <v>26</v>
      </c>
      <c r="F197" s="7">
        <v>6000000</v>
      </c>
    </row>
    <row r="198" spans="1:6" s="84" customFormat="1" ht="59.25" customHeight="1" x14ac:dyDescent="0.25">
      <c r="A198" s="71" t="s">
        <v>100</v>
      </c>
      <c r="B198" s="83"/>
      <c r="C198" s="83"/>
      <c r="D198" s="83"/>
      <c r="E198" s="83"/>
      <c r="F198" s="76">
        <f>F199+F200</f>
        <v>464390000</v>
      </c>
    </row>
    <row r="199" spans="1:6" ht="186" x14ac:dyDescent="0.25">
      <c r="A199" s="38" t="s">
        <v>265</v>
      </c>
      <c r="B199" s="27" t="s">
        <v>39</v>
      </c>
      <c r="C199" s="6">
        <v>3</v>
      </c>
      <c r="D199" s="6">
        <v>1</v>
      </c>
      <c r="E199" s="27" t="s">
        <v>13</v>
      </c>
      <c r="F199" s="7">
        <v>464390000</v>
      </c>
    </row>
    <row r="200" spans="1:6" ht="116.25" x14ac:dyDescent="0.25">
      <c r="A200" s="38" t="s">
        <v>266</v>
      </c>
      <c r="B200" s="27" t="s">
        <v>39</v>
      </c>
      <c r="C200" s="6">
        <v>3</v>
      </c>
      <c r="D200" s="6">
        <v>3</v>
      </c>
      <c r="E200" s="27" t="s">
        <v>13</v>
      </c>
      <c r="F200" s="7">
        <v>0</v>
      </c>
    </row>
    <row r="201" spans="1:6" s="77" customFormat="1" ht="78.75" x14ac:dyDescent="0.25">
      <c r="A201" s="71" t="s">
        <v>101</v>
      </c>
      <c r="B201" s="75"/>
      <c r="C201" s="75"/>
      <c r="D201" s="75"/>
      <c r="E201" s="75"/>
      <c r="F201" s="82">
        <f>F202+F203+F204+F205+F206+F207+F208+F209</f>
        <v>18130000</v>
      </c>
    </row>
    <row r="202" spans="1:6" ht="69.75" x14ac:dyDescent="0.25">
      <c r="A202" s="38" t="s">
        <v>267</v>
      </c>
      <c r="B202" s="27" t="s">
        <v>39</v>
      </c>
      <c r="C202" s="6">
        <v>3</v>
      </c>
      <c r="D202" s="6">
        <v>3</v>
      </c>
      <c r="E202" s="27" t="s">
        <v>22</v>
      </c>
      <c r="F202" s="7">
        <v>3000000</v>
      </c>
    </row>
    <row r="203" spans="1:6" ht="116.25" x14ac:dyDescent="0.25">
      <c r="A203" s="38" t="s">
        <v>268</v>
      </c>
      <c r="B203" s="27" t="s">
        <v>39</v>
      </c>
      <c r="C203" s="6">
        <v>3</v>
      </c>
      <c r="D203" s="6">
        <v>3</v>
      </c>
      <c r="E203" s="27" t="s">
        <v>23</v>
      </c>
      <c r="F203" s="7">
        <v>650000</v>
      </c>
    </row>
    <row r="204" spans="1:6" ht="162.75" x14ac:dyDescent="0.25">
      <c r="A204" s="38" t="s">
        <v>269</v>
      </c>
      <c r="B204" s="27" t="s">
        <v>39</v>
      </c>
      <c r="C204" s="6">
        <v>3</v>
      </c>
      <c r="D204" s="6">
        <v>3</v>
      </c>
      <c r="E204" s="27" t="s">
        <v>24</v>
      </c>
      <c r="F204" s="7">
        <v>4750000</v>
      </c>
    </row>
    <row r="205" spans="1:6" ht="140.25" customHeight="1" x14ac:dyDescent="0.25">
      <c r="A205" s="38" t="s">
        <v>270</v>
      </c>
      <c r="B205" s="27" t="s">
        <v>11</v>
      </c>
      <c r="C205" s="6">
        <v>3</v>
      </c>
      <c r="D205" s="6">
        <v>3</v>
      </c>
      <c r="E205" s="27" t="s">
        <v>38</v>
      </c>
      <c r="F205" s="7">
        <v>1730000</v>
      </c>
    </row>
    <row r="206" spans="1:6" ht="140.25" customHeight="1" x14ac:dyDescent="0.25">
      <c r="A206" s="38" t="s">
        <v>102</v>
      </c>
      <c r="B206" s="27" t="s">
        <v>193</v>
      </c>
      <c r="C206" s="6">
        <v>3</v>
      </c>
      <c r="D206" s="6">
        <v>3</v>
      </c>
      <c r="E206" s="27" t="s">
        <v>38</v>
      </c>
      <c r="F206" s="7">
        <v>1000000</v>
      </c>
    </row>
    <row r="207" spans="1:6" ht="67.5" x14ac:dyDescent="0.25">
      <c r="A207" s="38" t="s">
        <v>271</v>
      </c>
      <c r="B207" s="27" t="s">
        <v>39</v>
      </c>
      <c r="C207" s="6">
        <v>3</v>
      </c>
      <c r="D207" s="6">
        <v>3</v>
      </c>
      <c r="E207" s="27" t="s">
        <v>38</v>
      </c>
      <c r="F207" s="7">
        <v>2000000</v>
      </c>
    </row>
    <row r="208" spans="1:6" ht="69.75" x14ac:dyDescent="0.25">
      <c r="A208" s="38" t="s">
        <v>272</v>
      </c>
      <c r="B208" s="27" t="s">
        <v>39</v>
      </c>
      <c r="C208" s="6">
        <v>3</v>
      </c>
      <c r="D208" s="6">
        <v>3</v>
      </c>
      <c r="E208" s="27" t="s">
        <v>38</v>
      </c>
      <c r="F208" s="7">
        <v>5000000</v>
      </c>
    </row>
    <row r="209" spans="1:6" ht="67.5" x14ac:dyDescent="0.25">
      <c r="A209" s="38" t="s">
        <v>273</v>
      </c>
      <c r="B209" s="27" t="s">
        <v>39</v>
      </c>
      <c r="C209" s="6">
        <v>3</v>
      </c>
      <c r="D209" s="6">
        <v>3</v>
      </c>
      <c r="E209" s="27" t="s">
        <v>13</v>
      </c>
      <c r="F209" s="7">
        <v>0</v>
      </c>
    </row>
    <row r="210" spans="1:6" ht="27.75" x14ac:dyDescent="0.25">
      <c r="A210" s="123" t="s">
        <v>30</v>
      </c>
      <c r="B210" s="123"/>
      <c r="C210" s="123"/>
      <c r="D210" s="123"/>
      <c r="E210" s="123"/>
      <c r="F210" s="123"/>
    </row>
    <row r="211" spans="1:6" x14ac:dyDescent="0.25">
      <c r="A211" s="27" t="s">
        <v>31</v>
      </c>
      <c r="B211" s="27"/>
      <c r="C211" s="6" t="s">
        <v>31</v>
      </c>
      <c r="D211" s="6" t="s">
        <v>31</v>
      </c>
      <c r="E211" s="6" t="s">
        <v>31</v>
      </c>
      <c r="F211" s="9" t="s">
        <v>31</v>
      </c>
    </row>
    <row r="212" spans="1:6" ht="23.25" x14ac:dyDescent="0.25">
      <c r="A212" s="53"/>
      <c r="B212" s="12"/>
      <c r="C212" s="11"/>
      <c r="D212" s="11"/>
      <c r="E212" s="12"/>
      <c r="F212" s="13"/>
    </row>
    <row r="213" spans="1:6" s="39" customFormat="1" ht="27.75" x14ac:dyDescent="0.25">
      <c r="A213" s="56" t="s">
        <v>32</v>
      </c>
      <c r="B213" s="57"/>
      <c r="C213" s="58"/>
      <c r="D213" s="59"/>
      <c r="E213" s="59"/>
      <c r="F213" s="62">
        <f>F6+F29+F34+F37+F49+F53+F57</f>
        <v>751087000</v>
      </c>
    </row>
    <row r="214" spans="1:6" ht="26.25" x14ac:dyDescent="0.25">
      <c r="A214" s="51" t="s">
        <v>33</v>
      </c>
      <c r="B214" s="17"/>
      <c r="C214" s="8"/>
      <c r="D214" s="6"/>
      <c r="E214" s="37"/>
      <c r="F214" s="46">
        <f>F62+F92+F99+F143+F164+F169+F173</f>
        <v>1152360380</v>
      </c>
    </row>
    <row r="215" spans="1:6" ht="26.25" x14ac:dyDescent="0.25">
      <c r="A215" s="51" t="s">
        <v>34</v>
      </c>
      <c r="B215" s="17"/>
      <c r="C215" s="8"/>
      <c r="D215" s="6"/>
      <c r="E215" s="6"/>
      <c r="F215" s="46">
        <f>F186+F198+F201</f>
        <v>621539500</v>
      </c>
    </row>
    <row r="216" spans="1:6" s="39" customFormat="1" ht="26.25" x14ac:dyDescent="0.25">
      <c r="A216" s="61" t="s">
        <v>35</v>
      </c>
      <c r="B216" s="61"/>
      <c r="C216" s="58"/>
      <c r="D216" s="59"/>
      <c r="E216" s="59"/>
      <c r="F216" s="60"/>
    </row>
    <row r="217" spans="1:6" s="5" customFormat="1" ht="26.25" x14ac:dyDescent="0.25">
      <c r="A217" s="52" t="s">
        <v>36</v>
      </c>
      <c r="B217" s="18"/>
      <c r="C217" s="10"/>
      <c r="D217" s="11"/>
      <c r="E217" s="11"/>
      <c r="F217" s="54">
        <f>SUM(F213:F216)</f>
        <v>2524986880</v>
      </c>
    </row>
  </sheetData>
  <mergeCells count="11">
    <mergeCell ref="A210:F210"/>
    <mergeCell ref="A1:F1"/>
    <mergeCell ref="A2:E2"/>
    <mergeCell ref="A4:F4"/>
    <mergeCell ref="A5:F5"/>
    <mergeCell ref="A61:F61"/>
    <mergeCell ref="A161:A162"/>
    <mergeCell ref="B161:B162"/>
    <mergeCell ref="C161:C162"/>
    <mergeCell ref="D161:D162"/>
    <mergeCell ref="A185:F185"/>
  </mergeCells>
  <pageMargins left="0.7" right="0.17" top="0.46" bottom="0.31" header="0.3" footer="0.3"/>
  <pageSetup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ยุทธศาสตร์ที่5 final</vt:lpstr>
      <vt:lpstr>61</vt:lpstr>
      <vt:lpstr>'61'!Print_Titles</vt:lpstr>
      <vt:lpstr>'ยุทธศาสตร์ที่5 final'!Print_Titles</vt:lpstr>
    </vt:vector>
  </TitlesOfParts>
  <Company>Computer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Macca</dc:creator>
  <cp:lastModifiedBy>Windows User</cp:lastModifiedBy>
  <cp:lastPrinted>2018-01-05T07:34:52Z</cp:lastPrinted>
  <dcterms:created xsi:type="dcterms:W3CDTF">2016-08-23T04:17:02Z</dcterms:created>
  <dcterms:modified xsi:type="dcterms:W3CDTF">2018-01-05T07:35:04Z</dcterms:modified>
</cp:coreProperties>
</file>